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Доходы" sheetId="2" r:id="rId1"/>
  </sheets>
  <definedNames>
    <definedName name="_xlnm.Print_Titles" localSheetId="0">Доходы!$B:$B,Доходы!$9:$16</definedName>
    <definedName name="_xlnm.Print_Area" localSheetId="0">Доходы!$A$1:$AL$97</definedName>
  </definedNames>
  <calcPr calcId="162913"/>
</workbook>
</file>

<file path=xl/calcChain.xml><?xml version="1.0" encoding="utf-8"?>
<calcChain xmlns="http://schemas.openxmlformats.org/spreadsheetml/2006/main">
  <c r="AG107" i="2" l="1"/>
  <c r="AG106" i="2"/>
  <c r="AG105" i="2"/>
  <c r="AG104" i="2"/>
  <c r="AG102" i="2"/>
  <c r="AG101" i="2"/>
  <c r="AG96" i="2"/>
  <c r="AD101" i="2"/>
  <c r="Z96" i="2"/>
  <c r="AB80" i="2" l="1"/>
  <c r="AE76" i="2"/>
  <c r="AE55" i="2"/>
  <c r="AE48" i="2"/>
  <c r="AD35" i="2"/>
  <c r="AE38" i="2"/>
  <c r="AF38" i="2"/>
  <c r="AE35" i="2"/>
  <c r="AD108" i="2"/>
  <c r="AE31" i="2"/>
  <c r="AE30" i="2"/>
  <c r="AE29" i="2"/>
  <c r="AE28" i="2"/>
  <c r="AG18" i="2"/>
  <c r="AF101" i="2"/>
  <c r="AN36" i="2" l="1"/>
  <c r="AF35" i="2"/>
  <c r="AC101" i="2" l="1"/>
  <c r="AC92" i="2"/>
  <c r="AC96" i="2"/>
  <c r="AC95" i="2"/>
  <c r="AC94" i="2"/>
  <c r="AC93" i="2"/>
  <c r="AC85" i="2"/>
  <c r="AC84" i="2"/>
  <c r="AC83" i="2"/>
  <c r="AC82" i="2"/>
  <c r="AC81" i="2"/>
  <c r="AC80" i="2"/>
  <c r="AC79" i="2"/>
  <c r="AC77" i="2"/>
  <c r="AC76" i="2"/>
  <c r="AC63" i="2"/>
  <c r="AC62" i="2"/>
  <c r="AC60" i="2"/>
  <c r="AC57" i="2"/>
  <c r="AC56" i="2"/>
  <c r="AC55" i="2"/>
  <c r="AC53" i="2"/>
  <c r="AC52" i="2"/>
  <c r="AC51" i="2"/>
  <c r="AC50" i="2"/>
  <c r="AC49" i="2"/>
  <c r="AC48" i="2"/>
  <c r="AC47" i="2"/>
  <c r="AC46" i="2"/>
  <c r="AC45" i="2"/>
  <c r="AC44" i="2"/>
  <c r="AC43" i="2"/>
  <c r="AC42" i="2"/>
  <c r="AC41" i="2"/>
  <c r="AC39" i="2"/>
  <c r="AC38" i="2"/>
  <c r="AC36" i="2"/>
  <c r="AC35" i="2"/>
  <c r="AC33" i="2"/>
  <c r="AC32" i="2"/>
  <c r="AC31" i="2"/>
  <c r="AC30" i="2"/>
  <c r="AC29" i="2"/>
  <c r="AC28" i="2"/>
  <c r="AC27" i="2"/>
  <c r="AC26" i="2"/>
  <c r="AC25" i="2"/>
  <c r="AC23" i="2"/>
  <c r="AC22" i="2"/>
  <c r="AC21" i="2"/>
  <c r="AC20" i="2"/>
  <c r="AC19" i="2"/>
  <c r="AC18" i="2"/>
  <c r="AC17" i="2"/>
  <c r="AN76" i="2"/>
  <c r="AN54" i="2"/>
  <c r="AN49" i="2"/>
  <c r="AN46" i="2"/>
  <c r="AP35" i="2" l="1"/>
  <c r="AO35" i="2"/>
  <c r="AN45" i="2"/>
  <c r="AN55" i="2"/>
  <c r="AN48" i="2"/>
  <c r="AN35" i="2"/>
  <c r="AO103" i="2"/>
  <c r="AO102" i="2"/>
  <c r="AO31" i="2"/>
  <c r="AN30" i="2"/>
  <c r="AN29" i="2"/>
  <c r="AN28" i="2"/>
  <c r="AO27" i="2"/>
  <c r="AO22" i="2"/>
  <c r="AO21" i="2"/>
  <c r="AO19" i="2"/>
  <c r="AN19" i="2"/>
  <c r="AN21" i="2"/>
  <c r="AN31" i="2"/>
  <c r="AN27" i="2"/>
  <c r="AN22" i="2"/>
  <c r="AN18" i="2"/>
  <c r="AN102" i="2"/>
  <c r="AN101" i="2"/>
  <c r="AD107" i="2"/>
  <c r="AD102" i="2"/>
  <c r="V101" i="2"/>
  <c r="V104" i="2" s="1"/>
  <c r="W101" i="2"/>
  <c r="V102" i="2"/>
  <c r="W102" i="2"/>
  <c r="W104" i="2"/>
  <c r="V105" i="2"/>
  <c r="W105" i="2"/>
  <c r="V106" i="2"/>
  <c r="W106" i="2"/>
  <c r="V107" i="2"/>
  <c r="W107" i="2"/>
  <c r="AL64" i="2"/>
  <c r="AL96" i="2"/>
  <c r="AL95" i="2"/>
  <c r="AL94" i="2"/>
  <c r="AL93" i="2"/>
  <c r="AL92" i="2"/>
  <c r="AL91" i="2"/>
  <c r="AL90" i="2"/>
  <c r="AL89" i="2"/>
  <c r="AL88" i="2"/>
  <c r="AL87" i="2"/>
  <c r="AL86" i="2"/>
  <c r="AL85" i="2"/>
  <c r="AL84" i="2"/>
  <c r="AL83" i="2"/>
  <c r="AL82" i="2"/>
  <c r="AL81" i="2"/>
  <c r="AL80" i="2"/>
  <c r="AL79" i="2"/>
  <c r="AL78" i="2"/>
  <c r="AL77" i="2"/>
  <c r="AL76" i="2"/>
  <c r="AL75" i="2"/>
  <c r="AL74" i="2"/>
  <c r="AL73" i="2"/>
  <c r="AL72" i="2"/>
  <c r="AL71" i="2"/>
  <c r="AL70" i="2"/>
  <c r="AL69" i="2"/>
  <c r="AL68" i="2"/>
  <c r="AL67" i="2"/>
  <c r="AL66" i="2"/>
  <c r="AL65" i="2"/>
  <c r="AL63" i="2"/>
  <c r="AL62" i="2"/>
  <c r="AL61" i="2"/>
  <c r="AL60" i="2"/>
  <c r="AL59" i="2"/>
  <c r="AL58" i="2"/>
  <c r="AL57" i="2"/>
  <c r="AL56" i="2"/>
  <c r="AL55" i="2"/>
  <c r="AL54" i="2"/>
  <c r="AL53" i="2"/>
  <c r="AL52" i="2"/>
  <c r="AL51" i="2"/>
  <c r="AL50" i="2"/>
  <c r="AL49" i="2"/>
  <c r="AL48" i="2"/>
  <c r="AL47" i="2"/>
  <c r="AL46" i="2"/>
  <c r="AL45" i="2"/>
  <c r="AL44" i="2"/>
  <c r="AL43" i="2"/>
  <c r="AL42" i="2"/>
  <c r="AL41" i="2"/>
  <c r="AL40" i="2"/>
  <c r="AL39" i="2"/>
  <c r="AL38" i="2"/>
  <c r="AL37" i="2"/>
  <c r="AL36" i="2"/>
  <c r="AL35" i="2"/>
  <c r="AL34" i="2"/>
  <c r="AL33" i="2"/>
  <c r="AL32" i="2"/>
  <c r="AL31" i="2"/>
  <c r="AL30" i="2"/>
  <c r="AL29" i="2"/>
  <c r="AL28" i="2"/>
  <c r="AL27" i="2"/>
  <c r="AL26" i="2"/>
  <c r="AL25" i="2"/>
  <c r="AL24" i="2"/>
  <c r="AL23" i="2"/>
  <c r="AL22" i="2"/>
  <c r="AL21" i="2"/>
  <c r="AL20" i="2"/>
  <c r="AL19" i="2"/>
  <c r="AL18" i="2"/>
  <c r="AL17" i="2"/>
  <c r="AK61" i="2"/>
  <c r="AK96" i="2"/>
  <c r="AK95" i="2"/>
  <c r="AK94" i="2"/>
  <c r="AK93" i="2"/>
  <c r="AK92" i="2"/>
  <c r="AK91" i="2"/>
  <c r="AK90" i="2"/>
  <c r="AK85" i="2"/>
  <c r="AK84" i="2"/>
  <c r="AK83" i="2"/>
  <c r="AK82" i="2"/>
  <c r="AK81" i="2"/>
  <c r="AK80" i="2"/>
  <c r="AK78" i="2"/>
  <c r="AK77" i="2"/>
  <c r="AK76" i="2"/>
  <c r="AK75" i="2"/>
  <c r="AK74" i="2"/>
  <c r="AK73" i="2"/>
  <c r="AK72" i="2"/>
  <c r="AK71" i="2"/>
  <c r="AK70" i="2"/>
  <c r="AK69" i="2"/>
  <c r="AK68" i="2"/>
  <c r="AK67" i="2"/>
  <c r="AK66" i="2"/>
  <c r="AK65" i="2"/>
  <c r="AK59" i="2"/>
  <c r="AK58" i="2"/>
  <c r="AK55" i="2"/>
  <c r="AK53" i="2"/>
  <c r="AK52" i="2"/>
  <c r="AK51" i="2"/>
  <c r="AK50" i="2"/>
  <c r="AK49" i="2"/>
  <c r="AK48" i="2"/>
  <c r="AK47" i="2"/>
  <c r="AK46" i="2"/>
  <c r="AK45" i="2"/>
  <c r="AK44" i="2"/>
  <c r="AK43" i="2"/>
  <c r="AK42" i="2"/>
  <c r="AK41" i="2"/>
  <c r="AK38" i="2"/>
  <c r="AK37" i="2"/>
  <c r="AK36" i="2"/>
  <c r="AK35" i="2"/>
  <c r="AK34" i="2"/>
  <c r="AK33" i="2"/>
  <c r="AK32" i="2"/>
  <c r="AK31" i="2"/>
  <c r="AK30" i="2"/>
  <c r="AK28" i="2"/>
  <c r="AK27" i="2"/>
  <c r="AK26" i="2"/>
  <c r="AK25" i="2"/>
  <c r="AK24" i="2"/>
  <c r="AK23" i="2"/>
  <c r="AK22" i="2"/>
  <c r="AK21" i="2"/>
  <c r="AK20" i="2"/>
  <c r="AK19" i="2"/>
  <c r="AK18" i="2"/>
  <c r="AK17" i="2"/>
  <c r="AJ96" i="2"/>
  <c r="AJ95" i="2"/>
  <c r="AJ94" i="2"/>
  <c r="AJ93" i="2"/>
  <c r="AJ92" i="2"/>
  <c r="AJ91" i="2"/>
  <c r="AJ90" i="2"/>
  <c r="AJ89" i="2"/>
  <c r="AJ88" i="2"/>
  <c r="AJ87" i="2"/>
  <c r="AJ86" i="2"/>
  <c r="AJ85" i="2"/>
  <c r="AJ84" i="2"/>
  <c r="AJ83" i="2"/>
  <c r="AJ82" i="2"/>
  <c r="AJ81" i="2"/>
  <c r="AJ80" i="2"/>
  <c r="AJ79" i="2"/>
  <c r="AJ78" i="2"/>
  <c r="AJ77" i="2"/>
  <c r="AJ76" i="2"/>
  <c r="AJ75" i="2"/>
  <c r="AJ74" i="2"/>
  <c r="AJ73" i="2"/>
  <c r="AJ72" i="2"/>
  <c r="AJ71" i="2"/>
  <c r="AJ70" i="2"/>
  <c r="AJ69" i="2"/>
  <c r="AJ68" i="2"/>
  <c r="AJ67" i="2"/>
  <c r="AJ66" i="2"/>
  <c r="AJ65" i="2"/>
  <c r="AJ64" i="2"/>
  <c r="AJ63" i="2"/>
  <c r="AJ62" i="2"/>
  <c r="AJ61" i="2"/>
  <c r="AJ60" i="2"/>
  <c r="AJ59" i="2"/>
  <c r="AJ58" i="2"/>
  <c r="AJ57" i="2"/>
  <c r="AJ56" i="2"/>
  <c r="AJ55" i="2"/>
  <c r="AJ54" i="2"/>
  <c r="AJ53" i="2"/>
  <c r="AJ52" i="2"/>
  <c r="AJ51" i="2"/>
  <c r="AJ50" i="2"/>
  <c r="AJ49" i="2"/>
  <c r="AJ48" i="2"/>
  <c r="AJ47" i="2"/>
  <c r="AJ46" i="2"/>
  <c r="AJ45" i="2"/>
  <c r="AJ44" i="2"/>
  <c r="AJ43" i="2"/>
  <c r="AJ42" i="2"/>
  <c r="AJ41" i="2"/>
  <c r="AJ40" i="2"/>
  <c r="AJ39" i="2"/>
  <c r="AJ38" i="2"/>
  <c r="AJ37" i="2"/>
  <c r="AJ36" i="2"/>
  <c r="AJ35" i="2"/>
  <c r="AJ34" i="2"/>
  <c r="AJ33" i="2"/>
  <c r="AJ32" i="2"/>
  <c r="AJ31" i="2"/>
  <c r="AJ30" i="2"/>
  <c r="AJ29" i="2"/>
  <c r="AJ28" i="2"/>
  <c r="AJ27" i="2"/>
  <c r="AJ26" i="2"/>
  <c r="AJ25" i="2"/>
  <c r="AJ24" i="2"/>
  <c r="AJ23" i="2"/>
  <c r="AJ22" i="2"/>
  <c r="AJ21" i="2"/>
  <c r="AJ20" i="2"/>
  <c r="AJ19" i="2"/>
  <c r="AJ18" i="2"/>
  <c r="AJ17" i="2"/>
  <c r="AI96" i="2"/>
  <c r="AI95" i="2"/>
  <c r="AI94" i="2"/>
  <c r="AI93" i="2"/>
  <c r="AI92" i="2"/>
  <c r="AI91" i="2"/>
  <c r="AI90" i="2"/>
  <c r="AI89" i="2"/>
  <c r="AI88" i="2"/>
  <c r="AI85" i="2"/>
  <c r="AI84" i="2"/>
  <c r="AI83" i="2"/>
  <c r="AI82" i="2"/>
  <c r="AI81" i="2"/>
  <c r="AI80" i="2"/>
  <c r="AI78" i="2"/>
  <c r="AI77" i="2"/>
  <c r="AI76" i="2"/>
  <c r="AI63" i="2"/>
  <c r="AI62" i="2"/>
  <c r="AI60" i="2"/>
  <c r="AI57" i="2"/>
  <c r="AI56" i="2"/>
  <c r="AI55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40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H96" i="2"/>
  <c r="AH95" i="2"/>
  <c r="AH94" i="2"/>
  <c r="AH93" i="2"/>
  <c r="AH92" i="2"/>
  <c r="AH91" i="2"/>
  <c r="AH90" i="2"/>
  <c r="AH89" i="2"/>
  <c r="AH88" i="2"/>
  <c r="AH87" i="2"/>
  <c r="AH86" i="2"/>
  <c r="AH85" i="2"/>
  <c r="AH84" i="2"/>
  <c r="AH83" i="2"/>
  <c r="AH82" i="2"/>
  <c r="AH81" i="2"/>
  <c r="AH80" i="2"/>
  <c r="AH79" i="2"/>
  <c r="AH78" i="2"/>
  <c r="AH77" i="2"/>
  <c r="AH76" i="2"/>
  <c r="AH75" i="2"/>
  <c r="AH74" i="2"/>
  <c r="AH73" i="2"/>
  <c r="AH72" i="2"/>
  <c r="AH71" i="2"/>
  <c r="AH70" i="2"/>
  <c r="AH69" i="2"/>
  <c r="AH68" i="2"/>
  <c r="AH67" i="2"/>
  <c r="AH66" i="2"/>
  <c r="AH65" i="2"/>
  <c r="AH64" i="2"/>
  <c r="AH63" i="2"/>
  <c r="AH62" i="2"/>
  <c r="AH61" i="2"/>
  <c r="AH60" i="2"/>
  <c r="AH59" i="2"/>
  <c r="AH58" i="2"/>
  <c r="AH57" i="2"/>
  <c r="AH56" i="2"/>
  <c r="AH55" i="2"/>
  <c r="AH54" i="2"/>
  <c r="AH53" i="2"/>
  <c r="AH52" i="2"/>
  <c r="AH51" i="2"/>
  <c r="AH50" i="2"/>
  <c r="AH49" i="2"/>
  <c r="AH48" i="2"/>
  <c r="AH47" i="2"/>
  <c r="AH46" i="2"/>
  <c r="AH45" i="2"/>
  <c r="AH44" i="2"/>
  <c r="AH43" i="2"/>
  <c r="AH42" i="2"/>
  <c r="AH41" i="2"/>
  <c r="AH40" i="2"/>
  <c r="AH39" i="2"/>
  <c r="AH38" i="2"/>
  <c r="AH37" i="2"/>
  <c r="AH36" i="2"/>
  <c r="AH35" i="2"/>
  <c r="AH34" i="2"/>
  <c r="AH33" i="2"/>
  <c r="AH32" i="2"/>
  <c r="AH31" i="2"/>
  <c r="AH30" i="2"/>
  <c r="AH29" i="2"/>
  <c r="AH28" i="2"/>
  <c r="AH27" i="2"/>
  <c r="AH26" i="2"/>
  <c r="AH25" i="2"/>
  <c r="AH24" i="2"/>
  <c r="AH23" i="2"/>
  <c r="AH22" i="2"/>
  <c r="AH21" i="2"/>
  <c r="AH20" i="2"/>
  <c r="AH19" i="2"/>
  <c r="AH18" i="2"/>
  <c r="AH17" i="2"/>
  <c r="AF96" i="2"/>
  <c r="AF95" i="2"/>
  <c r="AF94" i="2"/>
  <c r="AF93" i="2"/>
  <c r="AF92" i="2"/>
  <c r="AF91" i="2"/>
  <c r="AF90" i="2"/>
  <c r="AF89" i="2"/>
  <c r="AF88" i="2"/>
  <c r="AF87" i="2"/>
  <c r="AF86" i="2"/>
  <c r="AF85" i="2"/>
  <c r="AF84" i="2"/>
  <c r="AF83" i="2"/>
  <c r="AF82" i="2"/>
  <c r="AF81" i="2"/>
  <c r="AF80" i="2"/>
  <c r="AF79" i="2"/>
  <c r="AF78" i="2"/>
  <c r="AF77" i="2"/>
  <c r="AF76" i="2"/>
  <c r="AF75" i="2"/>
  <c r="AF74" i="2"/>
  <c r="AF73" i="2"/>
  <c r="AF72" i="2"/>
  <c r="AF71" i="2"/>
  <c r="AF70" i="2"/>
  <c r="AF69" i="2"/>
  <c r="AF68" i="2"/>
  <c r="AF67" i="2"/>
  <c r="AF66" i="2"/>
  <c r="AF65" i="2"/>
  <c r="AF64" i="2"/>
  <c r="AF63" i="2"/>
  <c r="AF62" i="2"/>
  <c r="AF61" i="2"/>
  <c r="AF60" i="2"/>
  <c r="AF59" i="2"/>
  <c r="AF58" i="2"/>
  <c r="AF57" i="2"/>
  <c r="AF56" i="2"/>
  <c r="AF55" i="2"/>
  <c r="AF54" i="2"/>
  <c r="AF53" i="2"/>
  <c r="AF52" i="2"/>
  <c r="AF51" i="2"/>
  <c r="AF50" i="2"/>
  <c r="AF49" i="2"/>
  <c r="AF48" i="2"/>
  <c r="AF47" i="2"/>
  <c r="AF46" i="2"/>
  <c r="AF45" i="2"/>
  <c r="AF44" i="2"/>
  <c r="AF43" i="2"/>
  <c r="AF42" i="2"/>
  <c r="AF41" i="2"/>
  <c r="AF40" i="2"/>
  <c r="AF39" i="2"/>
  <c r="AF37" i="2"/>
  <c r="AF36" i="2"/>
  <c r="AF34" i="2"/>
  <c r="AF33" i="2"/>
  <c r="AG33" i="2" s="1"/>
  <c r="AF32" i="2"/>
  <c r="AF31" i="2"/>
  <c r="AF30" i="2"/>
  <c r="AF29" i="2"/>
  <c r="AG29" i="2" s="1"/>
  <c r="AF28" i="2"/>
  <c r="AF27" i="2"/>
  <c r="AF26" i="2"/>
  <c r="AF25" i="2"/>
  <c r="AG25" i="2" s="1"/>
  <c r="AF24" i="2"/>
  <c r="AF23" i="2"/>
  <c r="AF22" i="2"/>
  <c r="AF21" i="2"/>
  <c r="AG21" i="2" s="1"/>
  <c r="AF20" i="2"/>
  <c r="AF19" i="2"/>
  <c r="AF18" i="2"/>
  <c r="AF17" i="2"/>
  <c r="AG95" i="2"/>
  <c r="AG94" i="2"/>
  <c r="AG93" i="2"/>
  <c r="AG92" i="2"/>
  <c r="AG91" i="2"/>
  <c r="AG90" i="2"/>
  <c r="AG85" i="2"/>
  <c r="AG84" i="2"/>
  <c r="AG83" i="2"/>
  <c r="AG82" i="2"/>
  <c r="AG81" i="2"/>
  <c r="AG80" i="2"/>
  <c r="AG79" i="2"/>
  <c r="AG78" i="2"/>
  <c r="AG77" i="2"/>
  <c r="AG76" i="2"/>
  <c r="AG63" i="2"/>
  <c r="AG62" i="2"/>
  <c r="AG60" i="2"/>
  <c r="AG57" i="2"/>
  <c r="AG56" i="2"/>
  <c r="AG55" i="2"/>
  <c r="AG53" i="2"/>
  <c r="AG52" i="2"/>
  <c r="AG51" i="2"/>
  <c r="AG50" i="2"/>
  <c r="AG49" i="2"/>
  <c r="AG48" i="2"/>
  <c r="AG47" i="2"/>
  <c r="AG46" i="2"/>
  <c r="AG45" i="2"/>
  <c r="AG44" i="2"/>
  <c r="AG43" i="2"/>
  <c r="AG42" i="2"/>
  <c r="AG41" i="2"/>
  <c r="AG39" i="2"/>
  <c r="AG38" i="2"/>
  <c r="AG36" i="2"/>
  <c r="AG35" i="2"/>
  <c r="AG34" i="2"/>
  <c r="AG32" i="2"/>
  <c r="AG31" i="2"/>
  <c r="AG30" i="2"/>
  <c r="AG28" i="2"/>
  <c r="AG27" i="2"/>
  <c r="AG26" i="2"/>
  <c r="AG24" i="2"/>
  <c r="AG23" i="2"/>
  <c r="AG22" i="2"/>
  <c r="AG20" i="2"/>
  <c r="AG19" i="2"/>
  <c r="AG17" i="2"/>
  <c r="Z35" i="2"/>
  <c r="AB35" i="2"/>
  <c r="AB36" i="2"/>
  <c r="AB87" i="2"/>
  <c r="AD56" i="2"/>
  <c r="AB54" i="2"/>
  <c r="X96" i="2"/>
  <c r="X86" i="2"/>
  <c r="T80" i="2"/>
  <c r="X81" i="2"/>
  <c r="AB86" i="2"/>
  <c r="Z86" i="2"/>
  <c r="U87" i="2"/>
  <c r="U86" i="2"/>
  <c r="S87" i="2"/>
  <c r="S86" i="2"/>
  <c r="Q87" i="2"/>
  <c r="Q86" i="2"/>
  <c r="O87" i="2"/>
  <c r="O86" i="2"/>
  <c r="Z56" i="2"/>
  <c r="AD48" i="2"/>
  <c r="Z48" i="2"/>
  <c r="Z55" i="2"/>
  <c r="AD90" i="2"/>
  <c r="AD45" i="2"/>
  <c r="M107" i="2" l="1"/>
  <c r="L107" i="2"/>
  <c r="M105" i="2" l="1"/>
  <c r="M106" i="2"/>
  <c r="M102" i="2"/>
  <c r="N102" i="2"/>
  <c r="P102" i="2"/>
  <c r="R102" i="2"/>
  <c r="L102" i="2"/>
  <c r="L105" i="2" s="1"/>
  <c r="L106" i="2"/>
  <c r="M101" i="2"/>
  <c r="M104" i="2" s="1"/>
  <c r="N101" i="2"/>
  <c r="P101" i="2"/>
  <c r="R101" i="2"/>
  <c r="L101" i="2"/>
  <c r="L104" i="2" s="1"/>
  <c r="T94" i="2" l="1"/>
  <c r="T92" i="2"/>
  <c r="T90" i="2"/>
  <c r="T88" i="2"/>
  <c r="T81" i="2"/>
  <c r="T55" i="2"/>
  <c r="T48" i="2"/>
  <c r="T45" i="2"/>
  <c r="T43" i="2"/>
  <c r="T35" i="2"/>
  <c r="T31" i="2"/>
  <c r="T27" i="2"/>
  <c r="T22" i="2"/>
  <c r="T20" i="2"/>
  <c r="T18" i="2"/>
  <c r="AD18" i="2"/>
  <c r="Z18" i="2"/>
  <c r="X18" i="2"/>
  <c r="AD20" i="2"/>
  <c r="Z20" i="2"/>
  <c r="X20" i="2"/>
  <c r="AD22" i="2"/>
  <c r="Z22" i="2"/>
  <c r="X22" i="2"/>
  <c r="AD27" i="2"/>
  <c r="Z27" i="2"/>
  <c r="X27" i="2"/>
  <c r="AD31" i="2"/>
  <c r="Z31" i="2"/>
  <c r="X31" i="2"/>
  <c r="X35" i="2"/>
  <c r="AD43" i="2"/>
  <c r="Z43" i="2"/>
  <c r="X43" i="2"/>
  <c r="Z45" i="2"/>
  <c r="X45" i="2"/>
  <c r="X48" i="2"/>
  <c r="AD55" i="2"/>
  <c r="X55" i="2"/>
  <c r="AD76" i="2"/>
  <c r="Z76" i="2"/>
  <c r="X76" i="2"/>
  <c r="AD81" i="2"/>
  <c r="Z81" i="2"/>
  <c r="AD88" i="2"/>
  <c r="Z88" i="2"/>
  <c r="X88" i="2"/>
  <c r="Z90" i="2"/>
  <c r="X90" i="2"/>
  <c r="AD92" i="2"/>
  <c r="Z92" i="2"/>
  <c r="X92" i="2"/>
  <c r="AD94" i="2"/>
  <c r="Z94" i="2"/>
  <c r="X94" i="2"/>
  <c r="AB79" i="2"/>
  <c r="AB39" i="2"/>
  <c r="AD80" i="2" l="1"/>
  <c r="X80" i="2"/>
  <c r="Z80" i="2"/>
  <c r="T102" i="2"/>
  <c r="T101" i="2"/>
  <c r="Z102" i="2"/>
  <c r="Z101" i="2"/>
  <c r="X102" i="2"/>
  <c r="X101" i="2"/>
  <c r="AD17" i="2"/>
  <c r="T17" i="2"/>
  <c r="AB40" i="2"/>
  <c r="T104" i="2" l="1"/>
  <c r="T96" i="2"/>
  <c r="U17" i="2"/>
  <c r="T105" i="2"/>
  <c r="U80" i="2"/>
  <c r="T106" i="2"/>
  <c r="AL102" i="2"/>
  <c r="AF102" i="2"/>
  <c r="AJ102" i="2"/>
  <c r="AK102" i="2"/>
  <c r="AI102" i="2"/>
  <c r="AH102" i="2"/>
  <c r="AL101" i="2"/>
  <c r="AJ101" i="2"/>
  <c r="AK101" i="2"/>
  <c r="AH101" i="2"/>
  <c r="AI101" i="2"/>
  <c r="AB63" i="2"/>
  <c r="AB62" i="2"/>
  <c r="AB60" i="2"/>
  <c r="AB57" i="2"/>
  <c r="AB56" i="2"/>
  <c r="R80" i="2"/>
  <c r="R17" i="2"/>
  <c r="U93" i="2" l="1"/>
  <c r="U89" i="2"/>
  <c r="U83" i="2"/>
  <c r="U79" i="2"/>
  <c r="U75" i="2"/>
  <c r="U71" i="2"/>
  <c r="U67" i="2"/>
  <c r="U63" i="2"/>
  <c r="U59" i="2"/>
  <c r="U50" i="2"/>
  <c r="U46" i="2"/>
  <c r="U42" i="2"/>
  <c r="U38" i="2"/>
  <c r="U34" i="2"/>
  <c r="U30" i="2"/>
  <c r="U26" i="2"/>
  <c r="U96" i="2"/>
  <c r="U82" i="2"/>
  <c r="U78" i="2"/>
  <c r="U74" i="2"/>
  <c r="U70" i="2"/>
  <c r="U66" i="2"/>
  <c r="U62" i="2"/>
  <c r="U58" i="2"/>
  <c r="U53" i="2"/>
  <c r="U49" i="2"/>
  <c r="U41" i="2"/>
  <c r="U37" i="2"/>
  <c r="U33" i="2"/>
  <c r="U29" i="2"/>
  <c r="U25" i="2"/>
  <c r="U21" i="2"/>
  <c r="U95" i="2"/>
  <c r="U91" i="2"/>
  <c r="U85" i="2"/>
  <c r="U77" i="2"/>
  <c r="U73" i="2"/>
  <c r="U69" i="2"/>
  <c r="U65" i="2"/>
  <c r="U61" i="2"/>
  <c r="U57" i="2"/>
  <c r="U52" i="2"/>
  <c r="U44" i="2"/>
  <c r="U40" i="2"/>
  <c r="U36" i="2"/>
  <c r="U32" i="2"/>
  <c r="U28" i="2"/>
  <c r="U24" i="2"/>
  <c r="U54" i="2"/>
  <c r="U84" i="2"/>
  <c r="U19" i="2"/>
  <c r="U64" i="2"/>
  <c r="U47" i="2"/>
  <c r="U76" i="2"/>
  <c r="U60" i="2"/>
  <c r="U72" i="2"/>
  <c r="U56" i="2"/>
  <c r="U39" i="2"/>
  <c r="U23" i="2"/>
  <c r="U68" i="2"/>
  <c r="U51" i="2"/>
  <c r="T107" i="2"/>
  <c r="U55" i="2"/>
  <c r="U81" i="2"/>
  <c r="U35" i="2"/>
  <c r="U92" i="2"/>
  <c r="U48" i="2"/>
  <c r="U94" i="2"/>
  <c r="U88" i="2"/>
  <c r="U18" i="2"/>
  <c r="U90" i="2"/>
  <c r="U22" i="2"/>
  <c r="U27" i="2"/>
  <c r="U43" i="2"/>
  <c r="U45" i="2"/>
  <c r="U20" i="2"/>
  <c r="U31" i="2"/>
  <c r="R96" i="2"/>
  <c r="S80" i="2" s="1"/>
  <c r="AF104" i="2" l="1"/>
  <c r="R106" i="2"/>
  <c r="S94" i="2"/>
  <c r="S90" i="2"/>
  <c r="S84" i="2"/>
  <c r="S76" i="2"/>
  <c r="S72" i="2"/>
  <c r="S68" i="2"/>
  <c r="S64" i="2"/>
  <c r="S60" i="2"/>
  <c r="S56" i="2"/>
  <c r="S51" i="2"/>
  <c r="S47" i="2"/>
  <c r="S43" i="2"/>
  <c r="S39" i="2"/>
  <c r="S35" i="2"/>
  <c r="S31" i="2"/>
  <c r="S27" i="2"/>
  <c r="S23" i="2"/>
  <c r="S19" i="2"/>
  <c r="S54" i="2"/>
  <c r="S93" i="2"/>
  <c r="S89" i="2"/>
  <c r="S83" i="2"/>
  <c r="S79" i="2"/>
  <c r="S75" i="2"/>
  <c r="S71" i="2"/>
  <c r="S67" i="2"/>
  <c r="S63" i="2"/>
  <c r="S59" i="2"/>
  <c r="S55" i="2"/>
  <c r="S50" i="2"/>
  <c r="S46" i="2"/>
  <c r="S42" i="2"/>
  <c r="S38" i="2"/>
  <c r="S34" i="2"/>
  <c r="S30" i="2"/>
  <c r="S26" i="2"/>
  <c r="S22" i="2"/>
  <c r="S18" i="2"/>
  <c r="S96" i="2"/>
  <c r="S92" i="2"/>
  <c r="S88" i="2"/>
  <c r="S82" i="2"/>
  <c r="S78" i="2"/>
  <c r="S74" i="2"/>
  <c r="S70" i="2"/>
  <c r="S66" i="2"/>
  <c r="S62" i="2"/>
  <c r="S58" i="2"/>
  <c r="S53" i="2"/>
  <c r="S49" i="2"/>
  <c r="S45" i="2"/>
  <c r="S41" i="2"/>
  <c r="S37" i="2"/>
  <c r="S33" i="2"/>
  <c r="S29" i="2"/>
  <c r="S25" i="2"/>
  <c r="S21" i="2"/>
  <c r="S95" i="2"/>
  <c r="S77" i="2"/>
  <c r="S61" i="2"/>
  <c r="S44" i="2"/>
  <c r="S28" i="2"/>
  <c r="S91" i="2"/>
  <c r="S73" i="2"/>
  <c r="S57" i="2"/>
  <c r="S40" i="2"/>
  <c r="S24" i="2"/>
  <c r="S85" i="2"/>
  <c r="S69" i="2"/>
  <c r="S52" i="2"/>
  <c r="S36" i="2"/>
  <c r="S20" i="2"/>
  <c r="S81" i="2"/>
  <c r="S65" i="2"/>
  <c r="S48" i="2"/>
  <c r="S32" i="2"/>
  <c r="R107" i="2"/>
  <c r="R105" i="2"/>
  <c r="R104" i="2"/>
  <c r="S17" i="2"/>
  <c r="AF105" i="2"/>
  <c r="AF107" i="2"/>
  <c r="AF106" i="2"/>
  <c r="AB89" i="2" l="1"/>
  <c r="AB88" i="2" s="1"/>
  <c r="P17" i="2"/>
  <c r="P80" i="2"/>
  <c r="P96" i="2" l="1"/>
  <c r="Q54" i="2" l="1"/>
  <c r="Q95" i="2"/>
  <c r="Q91" i="2"/>
  <c r="Q85" i="2"/>
  <c r="Q81" i="2"/>
  <c r="Q77" i="2"/>
  <c r="Q94" i="2"/>
  <c r="Q90" i="2"/>
  <c r="Q84" i="2"/>
  <c r="Q76" i="2"/>
  <c r="Q72" i="2"/>
  <c r="Q68" i="2"/>
  <c r="Q64" i="2"/>
  <c r="Q60" i="2"/>
  <c r="Q56" i="2"/>
  <c r="Q51" i="2"/>
  <c r="Q47" i="2"/>
  <c r="Q43" i="2"/>
  <c r="Q39" i="2"/>
  <c r="Q35" i="2"/>
  <c r="Q31" i="2"/>
  <c r="Q27" i="2"/>
  <c r="Q23" i="2"/>
  <c r="Q19" i="2"/>
  <c r="Q93" i="2"/>
  <c r="Q89" i="2"/>
  <c r="Q83" i="2"/>
  <c r="Q79" i="2"/>
  <c r="Q75" i="2"/>
  <c r="Q71" i="2"/>
  <c r="Q67" i="2"/>
  <c r="Q63" i="2"/>
  <c r="Q59" i="2"/>
  <c r="Q55" i="2"/>
  <c r="Q50" i="2"/>
  <c r="Q46" i="2"/>
  <c r="Q42" i="2"/>
  <c r="Q38" i="2"/>
  <c r="Q34" i="2"/>
  <c r="Q30" i="2"/>
  <c r="Q26" i="2"/>
  <c r="Q22" i="2"/>
  <c r="Q18" i="2"/>
  <c r="Q44" i="2"/>
  <c r="Q92" i="2"/>
  <c r="Q74" i="2"/>
  <c r="Q66" i="2"/>
  <c r="Q58" i="2"/>
  <c r="Q49" i="2"/>
  <c r="Q41" i="2"/>
  <c r="Q33" i="2"/>
  <c r="Q25" i="2"/>
  <c r="Q88" i="2"/>
  <c r="Q73" i="2"/>
  <c r="Q65" i="2"/>
  <c r="Q57" i="2"/>
  <c r="Q48" i="2"/>
  <c r="Q40" i="2"/>
  <c r="Q32" i="2"/>
  <c r="Q24" i="2"/>
  <c r="Q82" i="2"/>
  <c r="Q70" i="2"/>
  <c r="Q62" i="2"/>
  <c r="Q53" i="2"/>
  <c r="Q45" i="2"/>
  <c r="Q37" i="2"/>
  <c r="Q29" i="2"/>
  <c r="Q21" i="2"/>
  <c r="Q96" i="2"/>
  <c r="Q78" i="2"/>
  <c r="Q69" i="2"/>
  <c r="Q61" i="2"/>
  <c r="Q52" i="2"/>
  <c r="Q36" i="2"/>
  <c r="Q28" i="2"/>
  <c r="Q20" i="2"/>
  <c r="P107" i="2"/>
  <c r="P104" i="2"/>
  <c r="P105" i="2"/>
  <c r="P106" i="2"/>
  <c r="Q17" i="2"/>
  <c r="AK106" i="2"/>
  <c r="Q80" i="2"/>
  <c r="AH104" i="2"/>
  <c r="AI106" i="2"/>
  <c r="AH107" i="2"/>
  <c r="AH105" i="2"/>
  <c r="AH106" i="2"/>
  <c r="Z17" i="2"/>
  <c r="AJ105" i="2" l="1"/>
  <c r="AJ106" i="2"/>
  <c r="AJ107" i="2"/>
  <c r="AJ104" i="2"/>
  <c r="AI104" i="2"/>
  <c r="AI107" i="2"/>
  <c r="AI105" i="2"/>
  <c r="AK107" i="2"/>
  <c r="AK104" i="2"/>
  <c r="AK105" i="2"/>
  <c r="N80" i="2"/>
  <c r="N17" i="2"/>
  <c r="N106" i="2" l="1"/>
  <c r="N96" i="2"/>
  <c r="O80" i="2" s="1"/>
  <c r="AB82" i="2"/>
  <c r="AB83" i="2"/>
  <c r="AB84" i="2"/>
  <c r="AB85" i="2"/>
  <c r="AB91" i="2"/>
  <c r="AB90" i="2" s="1"/>
  <c r="AB93" i="2"/>
  <c r="AB95" i="2"/>
  <c r="AB94" i="2" s="1"/>
  <c r="AB19" i="2"/>
  <c r="AB21" i="2"/>
  <c r="AB23" i="2"/>
  <c r="AB24" i="2"/>
  <c r="AB25" i="2"/>
  <c r="AB26" i="2"/>
  <c r="AB28" i="2"/>
  <c r="AB29" i="2"/>
  <c r="AB30" i="2"/>
  <c r="AB32" i="2"/>
  <c r="AB33" i="2"/>
  <c r="AB34" i="2"/>
  <c r="AB37" i="2"/>
  <c r="AB38" i="2"/>
  <c r="AB41" i="2"/>
  <c r="AB42" i="2"/>
  <c r="AB44" i="2"/>
  <c r="AB46" i="2"/>
  <c r="AB47" i="2"/>
  <c r="AB49" i="2"/>
  <c r="AB50" i="2"/>
  <c r="AB51" i="2"/>
  <c r="AB52" i="2"/>
  <c r="AB53" i="2"/>
  <c r="AB58" i="2"/>
  <c r="AB59" i="2"/>
  <c r="AB61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7" i="2"/>
  <c r="AB78" i="2"/>
  <c r="O95" i="2" l="1"/>
  <c r="O91" i="2"/>
  <c r="O85" i="2"/>
  <c r="O81" i="2"/>
  <c r="O94" i="2"/>
  <c r="O90" i="2"/>
  <c r="O84" i="2"/>
  <c r="O76" i="2"/>
  <c r="O72" i="2"/>
  <c r="O68" i="2"/>
  <c r="O64" i="2"/>
  <c r="O60" i="2"/>
  <c r="O56" i="2"/>
  <c r="O51" i="2"/>
  <c r="O47" i="2"/>
  <c r="O43" i="2"/>
  <c r="O39" i="2"/>
  <c r="O35" i="2"/>
  <c r="O31" i="2"/>
  <c r="O27" i="2"/>
  <c r="O23" i="2"/>
  <c r="O19" i="2"/>
  <c r="O54" i="2"/>
  <c r="O37" i="2"/>
  <c r="O82" i="2"/>
  <c r="O48" i="2"/>
  <c r="O26" i="2"/>
  <c r="O89" i="2"/>
  <c r="O79" i="2"/>
  <c r="O74" i="2"/>
  <c r="O69" i="2"/>
  <c r="O63" i="2"/>
  <c r="O58" i="2"/>
  <c r="O52" i="2"/>
  <c r="O46" i="2"/>
  <c r="O41" i="2"/>
  <c r="O36" i="2"/>
  <c r="O30" i="2"/>
  <c r="O25" i="2"/>
  <c r="O20" i="2"/>
  <c r="O96" i="2"/>
  <c r="O88" i="2"/>
  <c r="O78" i="2"/>
  <c r="O73" i="2"/>
  <c r="O67" i="2"/>
  <c r="O62" i="2"/>
  <c r="O57" i="2"/>
  <c r="O50" i="2"/>
  <c r="O45" i="2"/>
  <c r="O40" i="2"/>
  <c r="O34" i="2"/>
  <c r="O29" i="2"/>
  <c r="O24" i="2"/>
  <c r="O18" i="2"/>
  <c r="O93" i="2"/>
  <c r="O83" i="2"/>
  <c r="O77" i="2"/>
  <c r="O71" i="2"/>
  <c r="O66" i="2"/>
  <c r="O61" i="2"/>
  <c r="O55" i="2"/>
  <c r="O49" i="2"/>
  <c r="O44" i="2"/>
  <c r="O38" i="2"/>
  <c r="O33" i="2"/>
  <c r="O28" i="2"/>
  <c r="O22" i="2"/>
  <c r="O92" i="2"/>
  <c r="O75" i="2"/>
  <c r="O70" i="2"/>
  <c r="O65" i="2"/>
  <c r="O59" i="2"/>
  <c r="O53" i="2"/>
  <c r="O42" i="2"/>
  <c r="O32" i="2"/>
  <c r="O21" i="2"/>
  <c r="N107" i="2"/>
  <c r="N104" i="2"/>
  <c r="N105" i="2"/>
  <c r="AL106" i="2"/>
  <c r="AL105" i="2"/>
  <c r="AL104" i="2"/>
  <c r="AL107" i="2"/>
  <c r="O17" i="2"/>
  <c r="AB48" i="2"/>
  <c r="AB92" i="2"/>
  <c r="AB81" i="2"/>
  <c r="AB76" i="2"/>
  <c r="AB55" i="2"/>
  <c r="AB45" i="2"/>
  <c r="AB43" i="2"/>
  <c r="AB31" i="2"/>
  <c r="AB27" i="2"/>
  <c r="AB22" i="2"/>
  <c r="AB20" i="2"/>
  <c r="AB18" i="2"/>
  <c r="AD96" i="2"/>
  <c r="X17" i="2"/>
  <c r="AE54" i="2" l="1"/>
  <c r="AB17" i="2"/>
  <c r="AA54" i="2"/>
  <c r="AA87" i="2"/>
  <c r="AA86" i="2"/>
  <c r="AA79" i="2"/>
  <c r="Z107" i="2"/>
  <c r="Z106" i="2"/>
  <c r="Z105" i="2"/>
  <c r="Z104" i="2"/>
  <c r="AB102" i="2"/>
  <c r="AB101" i="2"/>
  <c r="AD105" i="2"/>
  <c r="AD106" i="2"/>
  <c r="AD104" i="2"/>
  <c r="AE79" i="2"/>
  <c r="AE39" i="2"/>
  <c r="U107" i="2"/>
  <c r="U106" i="2"/>
  <c r="AE57" i="2"/>
  <c r="AE40" i="2"/>
  <c r="AE56" i="2"/>
  <c r="AE63" i="2"/>
  <c r="AE62" i="2"/>
  <c r="AE60" i="2"/>
  <c r="S107" i="2"/>
  <c r="S106" i="2"/>
  <c r="AA60" i="2"/>
  <c r="AA56" i="2"/>
  <c r="AA62" i="2"/>
  <c r="AA57" i="2"/>
  <c r="AA63" i="2"/>
  <c r="AE88" i="2"/>
  <c r="AE87" i="2" s="1"/>
  <c r="AE86" i="2" s="1"/>
  <c r="AE89" i="2"/>
  <c r="Q107" i="2"/>
  <c r="Q102" i="2"/>
  <c r="Q105" i="2" s="1"/>
  <c r="Q106" i="2"/>
  <c r="AA89" i="2"/>
  <c r="AA88" i="2"/>
  <c r="AE37" i="2"/>
  <c r="AE17" i="2"/>
  <c r="AE33" i="2"/>
  <c r="AE93" i="2"/>
  <c r="AE77" i="2"/>
  <c r="AE20" i="2"/>
  <c r="AE51" i="2"/>
  <c r="AE70" i="2"/>
  <c r="AE36" i="2"/>
  <c r="AE82" i="2"/>
  <c r="AE41" i="2"/>
  <c r="AE68" i="2"/>
  <c r="AE58" i="2"/>
  <c r="AE78" i="2"/>
  <c r="AE94" i="2"/>
  <c r="AE49" i="2"/>
  <c r="AE23" i="2"/>
  <c r="AE61" i="2"/>
  <c r="AE91" i="2"/>
  <c r="AE46" i="2"/>
  <c r="AE21" i="2"/>
  <c r="AE25" i="2"/>
  <c r="AE22" i="2"/>
  <c r="AE59" i="2"/>
  <c r="AE18" i="2"/>
  <c r="AE95" i="2"/>
  <c r="AE32" i="2"/>
  <c r="AE50" i="2"/>
  <c r="AE72" i="2"/>
  <c r="AE65" i="2"/>
  <c r="AE85" i="2"/>
  <c r="AE26" i="2"/>
  <c r="AE44" i="2"/>
  <c r="AE66" i="2"/>
  <c r="AE92" i="2"/>
  <c r="AE90" i="2"/>
  <c r="AE27" i="2"/>
  <c r="AE45" i="2"/>
  <c r="AE67" i="2"/>
  <c r="AE47" i="2"/>
  <c r="AE71" i="2"/>
  <c r="AE73" i="2"/>
  <c r="AE83" i="2"/>
  <c r="AE24" i="2"/>
  <c r="AE42" i="2"/>
  <c r="AE64" i="2"/>
  <c r="AE84" i="2"/>
  <c r="AE107" i="2" s="1"/>
  <c r="AE43" i="2"/>
  <c r="AE81" i="2"/>
  <c r="AE69" i="2"/>
  <c r="AE80" i="2"/>
  <c r="AE106" i="2" s="1"/>
  <c r="AE34" i="2"/>
  <c r="AE52" i="2"/>
  <c r="AE74" i="2"/>
  <c r="AE19" i="2"/>
  <c r="AE53" i="2"/>
  <c r="AE75" i="2"/>
  <c r="O107" i="2"/>
  <c r="O106" i="2"/>
  <c r="AA69" i="2"/>
  <c r="AA48" i="2"/>
  <c r="AA74" i="2"/>
  <c r="AA37" i="2"/>
  <c r="AA34" i="2"/>
  <c r="AA52" i="2"/>
  <c r="AA66" i="2"/>
  <c r="AA78" i="2"/>
  <c r="AA85" i="2"/>
  <c r="AA93" i="2"/>
  <c r="AA19" i="2"/>
  <c r="AA23" i="2"/>
  <c r="AA27" i="2"/>
  <c r="AA31" i="2"/>
  <c r="AA35" i="2"/>
  <c r="AA41" i="2"/>
  <c r="AA45" i="2"/>
  <c r="AA49" i="2"/>
  <c r="AA53" i="2"/>
  <c r="AA61" i="2"/>
  <c r="AA67" i="2"/>
  <c r="AA71" i="2"/>
  <c r="AA75" i="2"/>
  <c r="AA18" i="2"/>
  <c r="AA82" i="2"/>
  <c r="AA90" i="2"/>
  <c r="AA94" i="2"/>
  <c r="AA20" i="2"/>
  <c r="AA24" i="2"/>
  <c r="AA28" i="2"/>
  <c r="AA32" i="2"/>
  <c r="AA36" i="2"/>
  <c r="AA42" i="2"/>
  <c r="AA46" i="2"/>
  <c r="AA50" i="2"/>
  <c r="AA55" i="2"/>
  <c r="AA64" i="2"/>
  <c r="AA68" i="2"/>
  <c r="AA72" i="2"/>
  <c r="AA76" i="2"/>
  <c r="AA83" i="2"/>
  <c r="AA91" i="2"/>
  <c r="AA95" i="2"/>
  <c r="AA21" i="2"/>
  <c r="AA25" i="2"/>
  <c r="AA29" i="2"/>
  <c r="AA33" i="2"/>
  <c r="AA43" i="2"/>
  <c r="AA47" i="2"/>
  <c r="AA51" i="2"/>
  <c r="AA58" i="2"/>
  <c r="AA65" i="2"/>
  <c r="AA73" i="2"/>
  <c r="AA77" i="2"/>
  <c r="AA84" i="2"/>
  <c r="AA107" i="2" s="1"/>
  <c r="AA92" i="2"/>
  <c r="AA81" i="2"/>
  <c r="AA22" i="2"/>
  <c r="AA26" i="2"/>
  <c r="AA30" i="2"/>
  <c r="AA38" i="2"/>
  <c r="AA44" i="2"/>
  <c r="AA59" i="2"/>
  <c r="AA70" i="2"/>
  <c r="AA80" i="2"/>
  <c r="AA106" i="2" s="1"/>
  <c r="AA17" i="2"/>
  <c r="Y17" i="2"/>
  <c r="Y54" i="2" l="1"/>
  <c r="Y87" i="2"/>
  <c r="Y86" i="2"/>
  <c r="AE102" i="2"/>
  <c r="AE105" i="2" s="1"/>
  <c r="AA102" i="2"/>
  <c r="AA105" i="2" s="1"/>
  <c r="AA101" i="2"/>
  <c r="AA104" i="2" s="1"/>
  <c r="Y79" i="2"/>
  <c r="X107" i="2"/>
  <c r="X106" i="2"/>
  <c r="X105" i="2"/>
  <c r="X104" i="2"/>
  <c r="U101" i="2"/>
  <c r="U104" i="2" s="1"/>
  <c r="Q101" i="2"/>
  <c r="Q104" i="2" s="1"/>
  <c r="O101" i="2"/>
  <c r="O104" i="2" s="1"/>
  <c r="O102" i="2"/>
  <c r="O105" i="2" s="1"/>
  <c r="S102" i="2"/>
  <c r="S105" i="2" s="1"/>
  <c r="AE101" i="2"/>
  <c r="AE104" i="2" s="1"/>
  <c r="S101" i="2"/>
  <c r="S104" i="2" s="1"/>
  <c r="U102" i="2"/>
  <c r="U105" i="2" s="1"/>
  <c r="Y60" i="2"/>
  <c r="Y56" i="2"/>
  <c r="Y63" i="2"/>
  <c r="Y62" i="2"/>
  <c r="Y21" i="2"/>
  <c r="Y88" i="2"/>
  <c r="Y89" i="2"/>
  <c r="AB96" i="2"/>
  <c r="Y46" i="2"/>
  <c r="Y71" i="2"/>
  <c r="Y55" i="2"/>
  <c r="Y77" i="2"/>
  <c r="Y83" i="2"/>
  <c r="Y51" i="2"/>
  <c r="Y59" i="2"/>
  <c r="Y74" i="2"/>
  <c r="Y84" i="2"/>
  <c r="Y107" i="2" s="1"/>
  <c r="Y80" i="2"/>
  <c r="Y106" i="2" s="1"/>
  <c r="Y27" i="2"/>
  <c r="Y22" i="2"/>
  <c r="Y49" i="2"/>
  <c r="Y33" i="2"/>
  <c r="Y53" i="2"/>
  <c r="Y38" i="2"/>
  <c r="Y32" i="2"/>
  <c r="Y37" i="2"/>
  <c r="Y58" i="2"/>
  <c r="Y18" i="2"/>
  <c r="Y35" i="2"/>
  <c r="Y72" i="2"/>
  <c r="Y20" i="2"/>
  <c r="Y91" i="2"/>
  <c r="Y26" i="2"/>
  <c r="Y44" i="2"/>
  <c r="Y66" i="2"/>
  <c r="Y81" i="2"/>
  <c r="Y61" i="2"/>
  <c r="Y50" i="2"/>
  <c r="Y78" i="2"/>
  <c r="Y90" i="2"/>
  <c r="Y25" i="2"/>
  <c r="Y43" i="2"/>
  <c r="Y65" i="2"/>
  <c r="Y92" i="2"/>
  <c r="Y41" i="2"/>
  <c r="Y85" i="2"/>
  <c r="Y24" i="2"/>
  <c r="Y95" i="2"/>
  <c r="Y30" i="2"/>
  <c r="Y48" i="2"/>
  <c r="Y70" i="2"/>
  <c r="Y23" i="2"/>
  <c r="Y67" i="2"/>
  <c r="Y73" i="2"/>
  <c r="Y42" i="2"/>
  <c r="Y94" i="2"/>
  <c r="Y29" i="2"/>
  <c r="Y47" i="2"/>
  <c r="Y69" i="2"/>
  <c r="Y19" i="2"/>
  <c r="Y45" i="2"/>
  <c r="Y93" i="2"/>
  <c r="Y28" i="2"/>
  <c r="Y34" i="2"/>
  <c r="Y52" i="2"/>
  <c r="Y75" i="2"/>
  <c r="Y31" i="2"/>
  <c r="Y76" i="2"/>
  <c r="Y36" i="2"/>
  <c r="Y64" i="2"/>
  <c r="Y68" i="2"/>
  <c r="Y82" i="2"/>
  <c r="AB107" i="2" l="1"/>
  <c r="AB106" i="2"/>
  <c r="AB105" i="2"/>
  <c r="AB104" i="2"/>
  <c r="Y102" i="2"/>
  <c r="Y105" i="2" s="1"/>
  <c r="Y101" i="2"/>
  <c r="Y104" i="2" s="1"/>
  <c r="AC102" i="2" l="1"/>
  <c r="AC105" i="2" s="1"/>
  <c r="AC104" i="2"/>
  <c r="AC107" i="2"/>
  <c r="AC106" i="2"/>
</calcChain>
</file>

<file path=xl/sharedStrings.xml><?xml version="1.0" encoding="utf-8"?>
<sst xmlns="http://schemas.openxmlformats.org/spreadsheetml/2006/main" count="313" uniqueCount="287">
  <si>
    <t>№ п/п</t>
  </si>
  <si>
    <t>1.</t>
  </si>
  <si>
    <t>1.1.</t>
  </si>
  <si>
    <t>2.</t>
  </si>
  <si>
    <t>3.</t>
  </si>
  <si>
    <t>3.1.</t>
  </si>
  <si>
    <t>3.2.</t>
  </si>
  <si>
    <t>4.</t>
  </si>
  <si>
    <t>5.</t>
  </si>
  <si>
    <t>сумма</t>
  </si>
  <si>
    <t>(тыс. рублей)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</si>
  <si>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</si>
  <si>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</si>
  <si>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2012 год</t>
  </si>
  <si>
    <t>2013 год</t>
  </si>
  <si>
    <t>Решение Думы города от 31.05.2013 № 342-V ДГ (кассовые поступления)</t>
  </si>
  <si>
    <t>структура, %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</si>
  <si>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</si>
  <si>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</si>
  <si>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</si>
  <si>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</si>
  <si>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</si>
  <si>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</si>
  <si>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1 05 00000 00 0000 000</t>
  </si>
  <si>
    <t>НАЛОГИ НА СОВОКУПНЫЙ ДОХОД</t>
  </si>
  <si>
    <t>2.1.</t>
  </si>
  <si>
    <t xml:space="preserve"> 1 05 01000 00  0000 110</t>
  </si>
  <si>
    <t>Налог, взимаемый в связи с применением упрощённой системы налогообложения</t>
  </si>
  <si>
    <t xml:space="preserve"> 1 05 02000 02 0000 110</t>
  </si>
  <si>
    <t>Единый налог на вменённый доход для отдельных видов деятельности</t>
  </si>
  <si>
    <t xml:space="preserve"> 1 05 03000 01 0000 110</t>
  </si>
  <si>
    <t>Единый сельскохозяйственный налог</t>
  </si>
  <si>
    <t xml:space="preserve"> 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</si>
  <si>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</si>
  <si>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</si>
  <si>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</si>
  <si>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 xml:space="preserve">1 06 01000 00 0000 110 </t>
  </si>
  <si>
    <t>Налог на имущество физических лиц</t>
  </si>
  <si>
    <t>1 06 04000 02 0000 110</t>
  </si>
  <si>
    <t>Транспортный налог</t>
  </si>
  <si>
    <t xml:space="preserve"> 1 06 06000 00 0000 110</t>
  </si>
  <si>
    <t>Земельный налог</t>
  </si>
  <si>
    <t xml:space="preserve"> 1 08 00000 00 0000 000</t>
  </si>
  <si>
    <t>ГОСУДАРСТВЕННАЯ ПОШЛИНА</t>
  </si>
  <si>
    <t>4.1.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</si>
  <si>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</si>
  <si>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</si>
  <si>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>4.2.</t>
  </si>
  <si>
    <t>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</si>
  <si>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</si>
  <si>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1 09 00000 00 0000 000</t>
  </si>
  <si>
    <t>ЗАДОЛЖЕННОСТЬ И ПЕРЕРАСЧЕТЫ ПО ОТМЕНЕННЫМ НАЛОГАМ, СБОРАМ И ИНЫМ ОБЯЗАТЕЛЬНЫМ ПЛАТЕЖАМ</t>
  </si>
  <si>
    <t>6.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</si>
  <si>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</si>
  <si>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</si>
  <si>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</si>
  <si>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>Доходы в виде прибыли, приходящейся 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</si>
  <si>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1 11 03000 00 0000 120</t>
  </si>
  <si>
    <t xml:space="preserve">Проценты, полученные от предоставления бюджетных кредитов внутри страны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</si>
  <si>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</si>
  <si>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</si>
  <si>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 xml:space="preserve"> 1 11 07000 00 0000 120</t>
  </si>
  <si>
    <t>Платежи от государственных и муниципальных унитарных предприятий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</si>
  <si>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</si>
  <si>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</si>
  <si>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7.</t>
  </si>
  <si>
    <t xml:space="preserve"> 1 12 00000 00 0000 000 </t>
  </si>
  <si>
    <t>ПЛАТЕЖИ ПРИ ПОЛЬЗОВАНИИ ПРИРОДНЫМИ РЕСУРСАМИ</t>
  </si>
  <si>
    <t>7.1.</t>
  </si>
  <si>
    <t xml:space="preserve"> 1 12 01000 01 0000 120</t>
  </si>
  <si>
    <t>Плата за негативное воздействие на окружающую среду</t>
  </si>
  <si>
    <t>8.</t>
  </si>
  <si>
    <t>1 13 00000 00 0000 000</t>
  </si>
  <si>
    <t>ДОХОДЫ ОТ ОКАЗАНИЯ ПЛАТНЫХ УСЛУГ (РАБОТ) И КОМПЕНСАЦИИ ЗАТРАТ ГОСУДАРСТВА</t>
  </si>
  <si>
    <t>8.1.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</si>
  <si>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</si>
  <si>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</si>
  <si>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</si>
  <si>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</si>
  <si>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9.</t>
  </si>
  <si>
    <t xml:space="preserve"> 1 14 00000 00 0000 000</t>
  </si>
  <si>
    <t>ДОХОДЫ ОТ ПРОДАЖИ МАТЕРИАЛЬНЫХ И НЕМАТЕРИАЛЬНЫХ АКТИВОВ</t>
  </si>
  <si>
    <t>9.1.</t>
  </si>
  <si>
    <t xml:space="preserve"> 1 14 01000 00 0000 410</t>
  </si>
  <si>
    <t>Доходы от продажи квартир</t>
  </si>
  <si>
    <t>9.2.</t>
  </si>
  <si>
    <t xml:space="preserve"> 1 14 02000 00 0000 000</t>
  </si>
  <si>
    <t>9.3.</t>
  </si>
  <si>
    <t xml:space="preserve"> 1 14 04000 00 0000 420</t>
  </si>
  <si>
    <t>Доходы от продажи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</si>
  <si>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</si>
  <si>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</si>
  <si>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10.</t>
  </si>
  <si>
    <t xml:space="preserve"> 1 16 00000 00 0000 000</t>
  </si>
  <si>
    <t>ШТРАФЫ, САНКЦИИ, ВОЗМЕЩЕНИЕ УЩЕРБА</t>
  </si>
  <si>
    <t>10.1.</t>
  </si>
  <si>
    <t xml:space="preserve"> 1 16 03000 00 0000 140</t>
  </si>
  <si>
    <t>Денежные взыскания (штрафы) за нарушение законодательства о налогах и сборах</t>
  </si>
  <si>
    <t>10.2.</t>
  </si>
  <si>
    <t xml:space="preserve">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</si>
  <si>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расчётов и (или) расчётов с использованием платёжных карт</t>
  </si>
  <si>
    <t>10.3.</t>
  </si>
  <si>
    <t xml:space="preserve">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</si>
  <si>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</si>
  <si>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10.4.</t>
  </si>
  <si>
    <t xml:space="preserve">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</si>
  <si>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</si>
  <si>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1 16 23000 00 0000 140</t>
  </si>
  <si>
    <t xml:space="preserve">Доходы от возмещения ущерба при возникновении страховых случаев </t>
  </si>
  <si>
    <t xml:space="preserve"> 1 16 25000 00 0000 140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</si>
  <si>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</si>
  <si>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</si>
  <si>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</si>
  <si>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1 16 30000 00 0000 140</t>
  </si>
  <si>
    <t>Денежные взыскания (штрафы) за правонарушения в области дорожного движения</t>
  </si>
  <si>
    <t xml:space="preserve"> 1 16 33000 00 0000 140</t>
  </si>
  <si>
    <t xml:space="preserve"> 1 16 35000 00 0000 140</t>
  </si>
  <si>
    <t xml:space="preserve"> 1 16 41000 01 0000 140</t>
  </si>
  <si>
    <t>Денежные взыскания (штрафы) за нарушение законодательства Российской Федерации об электроэнергетике</t>
  </si>
  <si>
    <t xml:space="preserve"> 1 16 43000 00 0000 140</t>
  </si>
  <si>
    <t xml:space="preserve"> 1 16 45000 00 0000 140</t>
  </si>
  <si>
    <t>Денежные взыскания (штрафы) за нарушение законодательства Российской Федерации о промышленной безопасности</t>
  </si>
  <si>
    <t xml:space="preserve"> 1 16 90000 00 0000 140</t>
  </si>
  <si>
    <t>Прочие поступления от денежных взысканий (штрафов) и иных сумм в возмещение ущерба</t>
  </si>
  <si>
    <t>11.</t>
  </si>
  <si>
    <t xml:space="preserve"> 1 17 00000 00 0000 000</t>
  </si>
  <si>
    <t xml:space="preserve">ПРОЧИЕ НЕНАЛОГОВЫЕ ДОХОДЫ   </t>
  </si>
  <si>
    <t>11.1.</t>
  </si>
  <si>
    <t xml:space="preserve"> 1 17 05040 04 0000 180</t>
  </si>
  <si>
    <t>Прочие неналоговые доходы бюджетов городских округов</t>
  </si>
  <si>
    <t>11.2.</t>
  </si>
  <si>
    <t>1 17 01040 04 0000 180</t>
  </si>
  <si>
    <t>Невыясненные поступления, зачисляемые в бюджеты городских округов</t>
  </si>
  <si>
    <t xml:space="preserve"> 2 00 00000 00 0000 000</t>
  </si>
  <si>
    <t>БЕЗВОЗМЕЗДНЫЕ ПОСТУПЛЕНИЯ</t>
  </si>
  <si>
    <t>12.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</si>
  <si>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</si>
  <si>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</si>
  <si>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12.1.</t>
  </si>
  <si>
    <t>Дотации бюджетам субъектов Российской Федерации и муниципальных образований</t>
  </si>
  <si>
    <t>12.2.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</si>
  <si>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</si>
  <si>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</si>
  <si>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</si>
  <si>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13.</t>
  </si>
  <si>
    <t xml:space="preserve">ПРОЧИЕ БЕЗВОЗМЕЗДНЫЕ ПОСТУПЛЕНИЯ  </t>
  </si>
  <si>
    <t>13.1.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</si>
  <si>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</si>
  <si>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</si>
  <si>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14.1.</t>
  </si>
  <si>
    <t>Доходы бюджетов городских округов от возврата организациями остатков субсидий прошлых лет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</si>
  <si>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</si>
  <si>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 </t>
  </si>
  <si>
    <t>15.1.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</si>
  <si>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</si>
  <si>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ВСЕГО </t>
  </si>
  <si>
    <t>Решение Думы города от 27.05.2014 № 516-V ДГ (кассовые поступления)</t>
  </si>
  <si>
    <t>2014 год</t>
  </si>
  <si>
    <t>НАЛОГИ НА ТОВАРЫ (РАБОТЫ, УСЛУГИ), РЕАЛИЗУЕМЫЕ НА ТЕРРИТОРИИ РОССИЙСКОЙ ФЕДЕРАЦИИ</t>
  </si>
  <si>
    <t xml:space="preserve"> 1 03 00000 00 0000 000</t>
  </si>
  <si>
    <t xml:space="preserve"> 1 03 02000 01 0000 110</t>
  </si>
  <si>
    <t>Акцизы по подакцизным товарам (продукции), производимые на территории Российской Федерации</t>
  </si>
  <si>
    <t>Решение Думы города от 02.06.2015 № 711-V ДГ (кассовые поступления)</t>
  </si>
  <si>
    <t>2015 год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</si>
  <si>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</si>
  <si>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Кассовые поступления</t>
  </si>
  <si>
    <t>2016 год</t>
  </si>
  <si>
    <t>Решение Думы города от 01.06.2016 № 884-V ДГ (кассовые поступления)</t>
  </si>
  <si>
    <t>Решение Думы города от 31.05.2017 № 114-VI ДГ (кассовые поступления)</t>
  </si>
  <si>
    <t>2017 год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</si>
  <si>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</si>
  <si>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</si>
  <si>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</si>
  <si>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</si>
  <si>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 </t>
  </si>
  <si>
    <t>Суммы по искам о возмещении вреда, причинённого окружающей среде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</si>
  <si>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статьёй 20.25 Кодекса Российской Федерации об административных правонарушениях</t>
  </si>
  <si>
    <t>Решение Думы города от 29.05.2018 № 280-VI ДГ
 (кассовые поступления)</t>
  </si>
  <si>
    <t>2018 год</t>
  </si>
  <si>
    <t>сумма (гр.20 - гр.10)</t>
  </si>
  <si>
    <t>2019 год</t>
  </si>
  <si>
    <t>Решение Думы города от 04.06.2019 № 437-VI ДГ
 (кассовые поступления)</t>
  </si>
  <si>
    <t>2 04 00000 00 0000 150</t>
  </si>
  <si>
    <t>2 04 04000 04 0000 150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</si>
  <si>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</si>
  <si>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</si>
  <si>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2 07 00000 00 0000 180
2 07 00000 00 0000 150</t>
  </si>
  <si>
    <t>2 07 04000 04 0000 180
2 07 04000 04 0000 150</t>
  </si>
  <si>
    <t>2 18 00000 00 0000 000</t>
  </si>
  <si>
    <t>2 18 00000 04 0000 180
2 18 00000 04 0000 150</t>
  </si>
  <si>
    <t>2 19 04000 04 0000 151
2 19 04000 04 0000 150</t>
  </si>
  <si>
    <t>отклонение</t>
  </si>
  <si>
    <t>2020 год</t>
  </si>
  <si>
    <t>Решение Думы города от 06.10.2020 № 629-VI ДГ 
(кассовые поступления)</t>
  </si>
  <si>
    <t>3.3.</t>
  </si>
  <si>
    <t>3.4.</t>
  </si>
  <si>
    <t>5.1.</t>
  </si>
  <si>
    <t>5.2.</t>
  </si>
  <si>
    <t>7.2.</t>
  </si>
  <si>
    <t>7.3.</t>
  </si>
  <si>
    <t>7.4.</t>
  </si>
  <si>
    <t>7.5.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</si>
  <si>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</si>
  <si>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</si>
  <si>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</si>
  <si>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</si>
  <si>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</si>
  <si>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</si>
  <si>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</si>
  <si>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</si>
  <si>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</si>
  <si>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</si>
  <si>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</si>
  <si>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</si>
  <si>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</si>
  <si>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13.2.</t>
  </si>
  <si>
    <t>13.3.</t>
  </si>
  <si>
    <t>13.4.</t>
  </si>
  <si>
    <t>16.1.</t>
  </si>
  <si>
    <t>17.</t>
  </si>
  <si>
    <t>17.1.</t>
  </si>
  <si>
    <t>Административные штрафы, установленные Кодексом Российской Федерации об административных правонарушениях</t>
  </si>
  <si>
    <t xml:space="preserve"> 1 16 01000 01 0000 140</t>
  </si>
  <si>
    <t>1 16 10000 00 0000 140</t>
  </si>
  <si>
    <t xml:space="preserve">1 16 11000 01 0000 140
</t>
  </si>
  <si>
    <t>11.16.</t>
  </si>
  <si>
    <t>11.17.</t>
  </si>
  <si>
    <t>11.18.</t>
  </si>
  <si>
    <t>11.19.</t>
  </si>
  <si>
    <t xml:space="preserve"> 1 16 02000 00 0000 140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</si>
  <si>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</si>
  <si>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11.20.</t>
  </si>
  <si>
    <t>4.3.</t>
  </si>
  <si>
    <t>7.6.</t>
  </si>
  <si>
    <t xml:space="preserve"> 1 11 05400 00 0000 120</t>
  </si>
  <si>
    <t>сумма (гр.16 - гр.14)</t>
  </si>
  <si>
    <t>темп роста, % (гр.18 / гр.14) * 100</t>
  </si>
  <si>
    <t>сумма (гр.20 - гр.12)</t>
  </si>
  <si>
    <t>темп роста,   % (гр.22/ гр.12) * 100</t>
  </si>
  <si>
    <t>темп роста,   % (гр.24 / гр.10) * 100</t>
  </si>
  <si>
    <t>сумма (гр.20 - гр.8)</t>
  </si>
  <si>
    <t>темп роста, % (гр.26/ гр.8) * 100</t>
  </si>
  <si>
    <t xml:space="preserve">Отчет об исполнении бюджета городского </t>
  </si>
  <si>
    <t>2021 год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</si>
  <si>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</si>
  <si>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7.7.</t>
  </si>
  <si>
    <t xml:space="preserve">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</si>
  <si>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</si>
  <si>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1 16 07000 00 0000 140</t>
  </si>
  <si>
    <t>12.3.</t>
  </si>
  <si>
    <t>Инициативные платежи</t>
  </si>
  <si>
    <t xml:space="preserve"> 1 17 15000 00 0000 150</t>
  </si>
  <si>
    <t>Решение Думы города от 28.05.2021 № 738-VI ДГ 
(кассовые поступления)</t>
  </si>
  <si>
    <t>сумма (гр.20-гр.6)</t>
  </si>
  <si>
    <t>Налоговые</t>
  </si>
  <si>
    <t>Неналоговые</t>
  </si>
  <si>
    <t>Безвозмездные</t>
  </si>
  <si>
    <t>Собственные</t>
  </si>
  <si>
    <t>Структура</t>
  </si>
  <si>
    <t>Анализ исполнения бюджета города по доходам за 2017-2022 годы</t>
  </si>
  <si>
    <t>Решение Думы города от 03.06.2022 № 137-VII ДГ
(кассовые поступления)</t>
  </si>
  <si>
    <t>2022 год</t>
  </si>
  <si>
    <t xml:space="preserve">Решение Думы города от 22.12.2021 № 51-VII ДГ
 (план) </t>
  </si>
  <si>
    <t xml:space="preserve">Решение Думы города  от 07.12.2022 № 228-VII ДГ (план) </t>
  </si>
  <si>
    <t xml:space="preserve">отклонение от Решения Думы города  от 22.12.2021 № 51-VII ДГ
</t>
  </si>
  <si>
    <t>10.5.</t>
  </si>
  <si>
    <t xml:space="preserve"> 1 14 13000 00 0000 000</t>
  </si>
  <si>
    <t>Доходы от приватизации имущества, находящегося в государственной и муниципальной собственности</t>
  </si>
  <si>
    <t>18.1.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</si>
  <si>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</si>
  <si>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</si>
  <si>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2 03 00000 00  0000 000</t>
  </si>
  <si>
    <t>2 03 04000 00  0000 150</t>
  </si>
  <si>
    <t>2 02 10000 00 0000 151  
2 02 10000 00 0000 150</t>
  </si>
  <si>
    <t>2 02 30000 00  0000 151
2 02 30000 00  0000 150</t>
  </si>
  <si>
    <t>2 02 40000 00  0000 151
2 02 40000 00  0000 150</t>
  </si>
  <si>
    <t>от решения Думы города от 03.06.2022 № 137-VII ДГ
(2021)</t>
  </si>
  <si>
    <t xml:space="preserve">от решения Думы города от 28.05.2021 № 738-VI ДГ 
 (2020 год) </t>
  </si>
  <si>
    <t xml:space="preserve">от решения Думы города от 06.10.2020 № 629-VI ДГ 
 (2019 год) </t>
  </si>
  <si>
    <t xml:space="preserve"> от решения Думы города от 04.06.2019
 № 437-VI ДГ
(2018 год) </t>
  </si>
  <si>
    <t>2 02 20000 00 0000 151
2 02 20000 00 0000 150</t>
  </si>
  <si>
    <t xml:space="preserve">Приложение 1 к заключению </t>
  </si>
  <si>
    <t>округа Сургут Ханты-Мансийского автономного округа – Югры за 2022 год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</si>
  <si>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</si>
  <si>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</si>
  <si>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Платежи в целях возмещения причиненного ущерба (убытков)</t>
  </si>
  <si>
    <t xml:space="preserve">от 28.04.2023 № КСП-01-17-18 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</si>
</sst>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4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0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1" applyFont="1" applyFill="1" applyBorder="1"/>
    <xf numFmtId="0" fontId="1" fillId="0" borderId="0" xfId="1" applyFont="1" applyFill="1"/>
    <xf numFmtId="0" fontId="1" fillId="0" borderId="0" xfId="0" applyFont="1" applyAlignment="1">
      <alignment vertical="justify"/>
    </xf>
    <xf numFmtId="0" fontId="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10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0" fontId="6" fillId="2" borderId="1" xfId="1" applyNumberFormat="1" applyFont="1" applyFill="1" applyBorder="1" applyAlignment="1">
      <alignment horizontal="center" vertical="center"/>
    </xf>
    <xf numFmtId="10" fontId="8" fillId="4" borderId="1" xfId="1" applyNumberFormat="1" applyFont="1" applyFill="1" applyBorder="1" applyAlignment="1">
      <alignment horizontal="center" vertical="center"/>
    </xf>
    <xf numFmtId="10" fontId="3" fillId="0" borderId="0" xfId="0" applyNumberFormat="1" applyFont="1"/>
    <xf numFmtId="0" fontId="3" fillId="0" borderId="0" xfId="0" applyFont="1" applyFill="1"/>
    <xf numFmtId="10" fontId="3" fillId="0" borderId="0" xfId="0" applyNumberFormat="1" applyFont="1" applyFill="1"/>
    <xf numFmtId="0" fontId="5" fillId="0" borderId="0" xfId="1" applyFont="1"/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10" fontId="9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justify" vertical="center"/>
    </xf>
    <xf numFmtId="164" fontId="6" fillId="2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justify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justify" vertical="center"/>
    </xf>
    <xf numFmtId="3" fontId="5" fillId="0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5" fillId="3" borderId="1" xfId="1" applyFont="1" applyFill="1" applyBorder="1" applyAlignment="1">
      <alignment horizontal="justify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justify" vertical="center" wrapText="1"/>
    </xf>
    <xf numFmtId="164" fontId="5" fillId="3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/>
    <xf numFmtId="164" fontId="1" fillId="0" borderId="0" xfId="0" applyNumberFormat="1" applyFont="1" applyFill="1"/>
    <xf numFmtId="10" fontId="5" fillId="0" borderId="1" xfId="1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164" fontId="7" fillId="0" borderId="0" xfId="0" applyNumberFormat="1" applyFont="1"/>
    <xf numFmtId="1" fontId="11" fillId="0" borderId="1" xfId="1" applyNumberFormat="1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justify"/>
    </xf>
    <xf numFmtId="1" fontId="11" fillId="0" borderId="0" xfId="0" applyNumberFormat="1" applyFont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1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justify"/>
    </xf>
    <xf numFmtId="0" fontId="5" fillId="0" borderId="0" xfId="0" applyFont="1"/>
    <xf numFmtId="10" fontId="5" fillId="0" borderId="1" xfId="1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/>
    <xf numFmtId="2" fontId="1" fillId="0" borderId="0" xfId="0" applyNumberFormat="1" applyFont="1" applyAlignment="1">
      <alignment vertical="justify"/>
    </xf>
    <xf numFmtId="2" fontId="11" fillId="0" borderId="0" xfId="0" applyNumberFormat="1" applyFont="1" applyAlignment="1">
      <alignment horizontal="center" vertical="justify"/>
    </xf>
    <xf numFmtId="2" fontId="7" fillId="0" borderId="0" xfId="0" applyNumberFormat="1" applyFont="1"/>
    <xf numFmtId="2" fontId="3" fillId="0" borderId="0" xfId="2" applyNumberFormat="1" applyFont="1"/>
    <xf numFmtId="0" fontId="1" fillId="0" borderId="0" xfId="0" applyFont="1" applyFill="1" applyAlignment="1">
      <alignment wrapText="1"/>
    </xf>
    <xf numFmtId="0" fontId="5" fillId="0" borderId="0" xfId="0" applyFont="1" applyFill="1"/>
    <xf numFmtId="1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/>
    </xf>
    <xf numFmtId="10" fontId="12" fillId="2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1" xfId="2" applyNumberFormat="1" applyFont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5" borderId="1" xfId="1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4" fontId="12" fillId="4" borderId="1" xfId="1" applyNumberFormat="1" applyFont="1" applyFill="1" applyBorder="1" applyAlignment="1">
      <alignment horizontal="center" vertical="center"/>
    </xf>
    <xf numFmtId="10" fontId="12" fillId="4" borderId="1" xfId="1" applyNumberFormat="1" applyFont="1" applyFill="1" applyBorder="1" applyAlignment="1">
      <alignment horizontal="center" vertical="center" wrapText="1"/>
    </xf>
    <xf numFmtId="0" fontId="13" fillId="0" borderId="0" xfId="0" applyFont="1"/>
    <xf numFmtId="10" fontId="13" fillId="0" borderId="0" xfId="0" applyNumberFormat="1" applyFont="1" applyFill="1"/>
    <xf numFmtId="0" fontId="13" fillId="0" borderId="0" xfId="0" applyFont="1" applyFill="1"/>
    <xf numFmtId="164" fontId="13" fillId="0" borderId="0" xfId="0" applyNumberFormat="1" applyFont="1" applyFill="1"/>
    <xf numFmtId="0" fontId="13" fillId="0" borderId="0" xfId="0" applyFont="1" applyFill="1" applyBorder="1"/>
    <xf numFmtId="164" fontId="13" fillId="0" borderId="0" xfId="0" applyNumberFormat="1" applyFont="1"/>
    <xf numFmtId="165" fontId="12" fillId="0" borderId="0" xfId="2" applyNumberFormat="1" applyFont="1"/>
    <xf numFmtId="166" fontId="13" fillId="0" borderId="0" xfId="0" applyNumberFormat="1" applyFont="1"/>
    <xf numFmtId="10" fontId="13" fillId="0" borderId="0" xfId="2" applyNumberFormat="1" applyFont="1" applyFill="1"/>
    <xf numFmtId="165" fontId="13" fillId="0" borderId="0" xfId="2" applyNumberFormat="1" applyFont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0" fontId="1" fillId="5" borderId="0" xfId="0" applyFont="1" applyFill="1" applyAlignment="1"/>
    <xf numFmtId="0" fontId="1" fillId="5" borderId="0" xfId="0" applyFont="1" applyFill="1"/>
    <xf numFmtId="0" fontId="5" fillId="5" borderId="0" xfId="0" applyFont="1" applyFill="1"/>
    <xf numFmtId="165" fontId="12" fillId="2" borderId="1" xfId="1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12" fillId="4" borderId="1" xfId="1" applyNumberFormat="1" applyFont="1" applyFill="1" applyBorder="1" applyAlignment="1">
      <alignment horizontal="center" vertical="center" wrapText="1"/>
    </xf>
    <xf numFmtId="16" fontId="5" fillId="0" borderId="1" xfId="1" applyNumberFormat="1" applyFont="1" applyFill="1" applyBorder="1" applyAlignment="1">
      <alignment horizontal="center" vertical="center"/>
    </xf>
    <xf numFmtId="165" fontId="12" fillId="6" borderId="1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 vertical="center"/>
    </xf>
    <xf numFmtId="165" fontId="12" fillId="4" borderId="1" xfId="1" applyNumberFormat="1" applyFont="1" applyFill="1" applyBorder="1" applyAlignment="1">
      <alignment horizontal="center" vertical="center"/>
    </xf>
    <xf numFmtId="166" fontId="13" fillId="0" borderId="0" xfId="0" applyNumberFormat="1" applyFont="1" applyFill="1"/>
    <xf numFmtId="165" fontId="13" fillId="0" borderId="1" xfId="0" applyNumberFormat="1" applyFont="1" applyFill="1" applyBorder="1" applyAlignment="1">
      <alignment horizontal="center" vertical="center"/>
    </xf>
    <xf numFmtId="165" fontId="12" fillId="4" borderId="1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165" fontId="13" fillId="0" borderId="0" xfId="2" applyNumberFormat="1" applyFont="1" applyFill="1"/>
    <xf numFmtId="165" fontId="13" fillId="0" borderId="0" xfId="0" applyNumberFormat="1" applyFont="1" applyFill="1"/>
    <xf numFmtId="165" fontId="13" fillId="0" borderId="0" xfId="0" applyNumberFormat="1" applyFont="1"/>
    <xf numFmtId="0" fontId="5" fillId="5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0" fontId="5" fillId="0" borderId="3" xfId="1" applyNumberFormat="1" applyFont="1" applyFill="1" applyBorder="1" applyAlignment="1">
      <alignment horizontal="center" vertical="center" wrapText="1"/>
    </xf>
    <xf numFmtId="10" fontId="5" fillId="0" borderId="4" xfId="1" applyNumberFormat="1" applyFont="1" applyFill="1" applyBorder="1" applyAlignment="1">
      <alignment horizontal="center" vertical="center" wrapText="1"/>
    </xf>
    <xf numFmtId="10" fontId="5" fillId="0" borderId="2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right" vertical="center"/>
    </xf>
    <xf numFmtId="10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7" fillId="0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9"/>
  <sheetViews>
    <sheetView tabSelected="1" view="pageBreakPreview" topLeftCell="R1" zoomScale="86" zoomScaleNormal="100" zoomScaleSheetLayoutView="86" workbookViewId="0">
      <selection activeCell="AD13" sqref="AD13:AD15"/>
    </sheetView>
  </sheetViews>
  <sheetFormatPr defaultColWidth="9.140625" defaultRowHeight="18.75" x14ac:dyDescent="0.3"/>
  <cols>
    <col min="1" max="1" width="5.28515625" style="4" customWidth="1"/>
    <col min="2" max="2" width="24.140625" style="4" customWidth="1"/>
    <col min="3" max="3" width="31.7109375" style="4" customWidth="1"/>
    <col min="4" max="4" width="13.140625" style="4" hidden="1" customWidth="1"/>
    <col min="5" max="5" width="10" style="4" hidden="1" customWidth="1"/>
    <col min="6" max="6" width="13.140625" style="17" hidden="1" customWidth="1"/>
    <col min="7" max="7" width="10" style="4" hidden="1" customWidth="1"/>
    <col min="8" max="8" width="13.28515625" style="4" hidden="1" customWidth="1"/>
    <col min="9" max="9" width="10" style="4" hidden="1" customWidth="1"/>
    <col min="10" max="10" width="13.28515625" style="4" hidden="1" customWidth="1"/>
    <col min="11" max="11" width="10" style="4" hidden="1" customWidth="1"/>
    <col min="12" max="12" width="14.28515625" style="4" hidden="1" customWidth="1"/>
    <col min="13" max="13" width="10" style="4" hidden="1" customWidth="1"/>
    <col min="14" max="14" width="14.140625" style="4" customWidth="1"/>
    <col min="15" max="15" width="11.7109375" style="4" bestFit="1" customWidth="1"/>
    <col min="16" max="16" width="15.140625" style="4" customWidth="1"/>
    <col min="17" max="17" width="10" style="4" customWidth="1"/>
    <col min="18" max="18" width="16.28515625" style="4" customWidth="1"/>
    <col min="19" max="19" width="10" style="4" customWidth="1"/>
    <col min="20" max="20" width="15.28515625" style="4" customWidth="1"/>
    <col min="21" max="21" width="10" style="4" customWidth="1"/>
    <col min="22" max="22" width="13.5703125" style="4" bestFit="1" customWidth="1"/>
    <col min="23" max="23" width="10" style="4" customWidth="1"/>
    <col min="24" max="24" width="13.5703125" style="19" bestFit="1" customWidth="1"/>
    <col min="25" max="25" width="10" style="18" customWidth="1"/>
    <col min="26" max="26" width="13.5703125" style="19" bestFit="1" customWidth="1"/>
    <col min="27" max="27" width="10.140625" style="18" customWidth="1"/>
    <col min="28" max="28" width="13.42578125" style="2" customWidth="1"/>
    <col min="29" max="29" width="13.42578125" style="1" customWidth="1"/>
    <col min="30" max="30" width="16.7109375" style="2" customWidth="1"/>
    <col min="31" max="31" width="10.5703125" style="2" customWidth="1"/>
    <col min="32" max="32" width="14.42578125" style="2" bestFit="1" customWidth="1"/>
    <col min="33" max="33" width="11.7109375" style="2" customWidth="1"/>
    <col min="34" max="34" width="13.5703125" style="2" customWidth="1"/>
    <col min="35" max="35" width="12.140625" style="3" customWidth="1"/>
    <col min="36" max="36" width="13.85546875" style="3" customWidth="1"/>
    <col min="37" max="37" width="12" style="3" bestFit="1" customWidth="1"/>
    <col min="38" max="38" width="21.140625" style="67" customWidth="1"/>
    <col min="39" max="39" width="2.28515625" style="3" customWidth="1"/>
    <col min="40" max="40" width="14.42578125" style="71" bestFit="1" customWidth="1"/>
    <col min="41" max="41" width="12" style="3" bestFit="1" customWidth="1"/>
    <col min="42" max="52" width="9.140625" style="3"/>
    <col min="53" max="16384" width="9.140625" style="4"/>
  </cols>
  <sheetData>
    <row r="1" spans="1:52" x14ac:dyDescent="0.3">
      <c r="AE1" s="60"/>
      <c r="AG1" s="3"/>
      <c r="AH1" s="67"/>
      <c r="AI1" s="104" t="s">
        <v>281</v>
      </c>
      <c r="AJ1" s="105"/>
      <c r="AK1" s="105"/>
      <c r="AL1" s="106"/>
    </row>
    <row r="2" spans="1:52" x14ac:dyDescent="0.3">
      <c r="AE2" s="76"/>
      <c r="AH2" s="77"/>
      <c r="AI2" s="60" t="s">
        <v>286</v>
      </c>
      <c r="AJ2" s="2"/>
      <c r="AK2" s="2"/>
      <c r="AL2" s="77"/>
    </row>
    <row r="3" spans="1:52" x14ac:dyDescent="0.3">
      <c r="AE3" s="60"/>
      <c r="AG3" s="3"/>
      <c r="AH3" s="67"/>
      <c r="AI3" s="104" t="s">
        <v>242</v>
      </c>
      <c r="AJ3" s="105"/>
      <c r="AK3" s="105"/>
      <c r="AL3" s="106"/>
    </row>
    <row r="4" spans="1:52" ht="48" customHeight="1" x14ac:dyDescent="0.3">
      <c r="AE4" s="60"/>
      <c r="AG4" s="3"/>
      <c r="AH4" s="67"/>
      <c r="AI4" s="136" t="s">
        <v>282</v>
      </c>
      <c r="AJ4" s="136"/>
      <c r="AK4" s="136"/>
      <c r="AL4" s="136"/>
    </row>
    <row r="5" spans="1:52" x14ac:dyDescent="0.3">
      <c r="AI5" s="2"/>
      <c r="AJ5" s="61"/>
      <c r="AK5" s="5"/>
    </row>
    <row r="6" spans="1:52" ht="0.75" customHeight="1" x14ac:dyDescent="0.3">
      <c r="AJ6" s="6"/>
    </row>
    <row r="7" spans="1:52" ht="18.75" customHeight="1" x14ac:dyDescent="0.3">
      <c r="B7" s="48"/>
      <c r="C7" s="48"/>
      <c r="D7" s="137" t="s">
        <v>259</v>
      </c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48"/>
      <c r="AF7" s="48"/>
      <c r="AG7" s="48"/>
      <c r="AH7" s="48"/>
      <c r="AI7" s="48"/>
      <c r="AJ7" s="48"/>
      <c r="AK7" s="48"/>
    </row>
    <row r="8" spans="1:52" x14ac:dyDescent="0.3">
      <c r="A8" s="20"/>
      <c r="B8" s="21"/>
      <c r="C8" s="22"/>
      <c r="D8" s="22"/>
      <c r="E8" s="22"/>
      <c r="F8" s="23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3"/>
      <c r="Y8" s="22"/>
      <c r="Z8" s="23"/>
      <c r="AA8" s="24"/>
      <c r="AB8" s="51"/>
      <c r="AC8" s="7"/>
      <c r="AD8" s="8"/>
      <c r="AH8" s="52"/>
      <c r="AJ8" s="130" t="s">
        <v>10</v>
      </c>
      <c r="AK8" s="130"/>
      <c r="AL8" s="130"/>
    </row>
    <row r="9" spans="1:52" ht="18.75" customHeight="1" x14ac:dyDescent="0.3">
      <c r="A9" s="123" t="s">
        <v>0</v>
      </c>
      <c r="B9" s="123" t="s">
        <v>11</v>
      </c>
      <c r="C9" s="123" t="s">
        <v>12</v>
      </c>
      <c r="D9" s="133" t="s">
        <v>13</v>
      </c>
      <c r="E9" s="133"/>
      <c r="F9" s="133" t="s">
        <v>14</v>
      </c>
      <c r="G9" s="133"/>
      <c r="H9" s="133" t="s">
        <v>157</v>
      </c>
      <c r="I9" s="133"/>
      <c r="J9" s="133" t="s">
        <v>163</v>
      </c>
      <c r="K9" s="133"/>
      <c r="L9" s="133" t="s">
        <v>166</v>
      </c>
      <c r="M9" s="133"/>
      <c r="N9" s="133" t="s">
        <v>169</v>
      </c>
      <c r="O9" s="133"/>
      <c r="P9" s="133" t="s">
        <v>178</v>
      </c>
      <c r="Q9" s="133"/>
      <c r="R9" s="133" t="s">
        <v>180</v>
      </c>
      <c r="S9" s="133"/>
      <c r="T9" s="133" t="s">
        <v>192</v>
      </c>
      <c r="U9" s="133"/>
      <c r="V9" s="133" t="s">
        <v>243</v>
      </c>
      <c r="W9" s="133"/>
      <c r="X9" s="133" t="s">
        <v>261</v>
      </c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66"/>
      <c r="AZ9" s="4"/>
    </row>
    <row r="10" spans="1:52" ht="18.75" customHeight="1" x14ac:dyDescent="0.3">
      <c r="A10" s="123"/>
      <c r="B10" s="123"/>
      <c r="C10" s="123"/>
      <c r="D10" s="123" t="s">
        <v>15</v>
      </c>
      <c r="E10" s="123"/>
      <c r="F10" s="122" t="s">
        <v>156</v>
      </c>
      <c r="G10" s="122"/>
      <c r="H10" s="122" t="s">
        <v>162</v>
      </c>
      <c r="I10" s="122"/>
      <c r="J10" s="122" t="s">
        <v>167</v>
      </c>
      <c r="K10" s="122"/>
      <c r="L10" s="122" t="s">
        <v>168</v>
      </c>
      <c r="M10" s="122"/>
      <c r="N10" s="122" t="s">
        <v>177</v>
      </c>
      <c r="O10" s="122"/>
      <c r="P10" s="122" t="s">
        <v>181</v>
      </c>
      <c r="Q10" s="122"/>
      <c r="R10" s="123" t="s">
        <v>193</v>
      </c>
      <c r="S10" s="123"/>
      <c r="T10" s="123" t="s">
        <v>252</v>
      </c>
      <c r="U10" s="123"/>
      <c r="V10" s="123" t="s">
        <v>260</v>
      </c>
      <c r="W10" s="123"/>
      <c r="X10" s="123" t="s">
        <v>262</v>
      </c>
      <c r="Y10" s="123"/>
      <c r="Z10" s="123" t="s">
        <v>263</v>
      </c>
      <c r="AA10" s="123"/>
      <c r="AB10" s="123"/>
      <c r="AC10" s="123"/>
      <c r="AD10" s="132" t="s">
        <v>165</v>
      </c>
      <c r="AE10" s="132"/>
      <c r="AF10" s="132"/>
      <c r="AG10" s="132"/>
      <c r="AH10" s="132"/>
      <c r="AI10" s="132"/>
      <c r="AJ10" s="132"/>
      <c r="AK10" s="132"/>
      <c r="AL10" s="132"/>
      <c r="AM10" s="66"/>
      <c r="AN10" s="72"/>
      <c r="AO10" s="9"/>
      <c r="AP10" s="9"/>
      <c r="AQ10" s="9"/>
      <c r="AR10" s="9"/>
      <c r="AS10" s="9"/>
      <c r="AT10" s="9"/>
      <c r="AZ10" s="4"/>
    </row>
    <row r="11" spans="1:52" ht="10.5" customHeight="1" x14ac:dyDescent="0.3">
      <c r="A11" s="123"/>
      <c r="B11" s="123"/>
      <c r="C11" s="123"/>
      <c r="D11" s="123"/>
      <c r="E11" s="123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32"/>
      <c r="AE11" s="132"/>
      <c r="AF11" s="132"/>
      <c r="AG11" s="132"/>
      <c r="AH11" s="132"/>
      <c r="AI11" s="132"/>
      <c r="AJ11" s="132"/>
      <c r="AK11" s="132"/>
      <c r="AL11" s="132"/>
      <c r="AM11" s="66"/>
      <c r="AN11" s="72"/>
      <c r="AO11" s="9"/>
      <c r="AP11" s="9"/>
      <c r="AQ11" s="9"/>
      <c r="AR11" s="9"/>
      <c r="AS11" s="9"/>
      <c r="AT11" s="9"/>
      <c r="AZ11" s="4"/>
    </row>
    <row r="12" spans="1:52" x14ac:dyDescent="0.3">
      <c r="A12" s="123"/>
      <c r="B12" s="123"/>
      <c r="C12" s="123"/>
      <c r="D12" s="123"/>
      <c r="E12" s="123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32"/>
      <c r="AE12" s="132"/>
      <c r="AF12" s="132"/>
      <c r="AG12" s="132"/>
      <c r="AH12" s="132"/>
      <c r="AI12" s="132"/>
      <c r="AJ12" s="132"/>
      <c r="AK12" s="132"/>
      <c r="AL12" s="132"/>
      <c r="AM12" s="66"/>
      <c r="AN12" s="72"/>
      <c r="AO12" s="9"/>
      <c r="AP12" s="9"/>
      <c r="AQ12" s="9"/>
      <c r="AR12" s="9"/>
      <c r="AS12" s="9"/>
      <c r="AT12" s="9"/>
      <c r="AZ12" s="4"/>
    </row>
    <row r="13" spans="1:52" ht="14.25" customHeight="1" x14ac:dyDescent="0.3">
      <c r="A13" s="123"/>
      <c r="B13" s="123"/>
      <c r="C13" s="123"/>
      <c r="D13" s="64"/>
      <c r="E13" s="64"/>
      <c r="F13" s="65"/>
      <c r="G13" s="65"/>
      <c r="H13" s="124" t="s">
        <v>9</v>
      </c>
      <c r="I13" s="127" t="s">
        <v>16</v>
      </c>
      <c r="J13" s="124" t="s">
        <v>9</v>
      </c>
      <c r="K13" s="127" t="s">
        <v>16</v>
      </c>
      <c r="L13" s="124" t="s">
        <v>9</v>
      </c>
      <c r="M13" s="127" t="s">
        <v>16</v>
      </c>
      <c r="N13" s="124" t="s">
        <v>9</v>
      </c>
      <c r="O13" s="127" t="s">
        <v>16</v>
      </c>
      <c r="P13" s="124" t="s">
        <v>9</v>
      </c>
      <c r="Q13" s="127" t="s">
        <v>16</v>
      </c>
      <c r="R13" s="124" t="s">
        <v>9</v>
      </c>
      <c r="S13" s="127" t="s">
        <v>16</v>
      </c>
      <c r="T13" s="124" t="s">
        <v>9</v>
      </c>
      <c r="U13" s="127" t="s">
        <v>16</v>
      </c>
      <c r="V13" s="124" t="s">
        <v>9</v>
      </c>
      <c r="W13" s="127" t="s">
        <v>16</v>
      </c>
      <c r="X13" s="123" t="s">
        <v>9</v>
      </c>
      <c r="Y13" s="131" t="s">
        <v>16</v>
      </c>
      <c r="Z13" s="123" t="s">
        <v>9</v>
      </c>
      <c r="AA13" s="123" t="s">
        <v>16</v>
      </c>
      <c r="AB13" s="123" t="s">
        <v>264</v>
      </c>
      <c r="AC13" s="123"/>
      <c r="AD13" s="123" t="s">
        <v>9</v>
      </c>
      <c r="AE13" s="123" t="s">
        <v>16</v>
      </c>
      <c r="AF13" s="132" t="s">
        <v>191</v>
      </c>
      <c r="AG13" s="132"/>
      <c r="AH13" s="132"/>
      <c r="AI13" s="132"/>
      <c r="AJ13" s="132"/>
      <c r="AK13" s="132"/>
      <c r="AL13" s="132"/>
      <c r="AM13" s="66"/>
      <c r="AN13" s="72"/>
      <c r="AO13" s="9"/>
      <c r="AP13" s="9"/>
      <c r="AQ13" s="9"/>
      <c r="AR13" s="9"/>
      <c r="AS13" s="9"/>
      <c r="AT13" s="9"/>
      <c r="AZ13" s="4"/>
    </row>
    <row r="14" spans="1:52" ht="57" customHeight="1" x14ac:dyDescent="0.3">
      <c r="A14" s="123"/>
      <c r="B14" s="123"/>
      <c r="C14" s="123"/>
      <c r="D14" s="123" t="s">
        <v>9</v>
      </c>
      <c r="E14" s="131" t="s">
        <v>16</v>
      </c>
      <c r="F14" s="123" t="s">
        <v>9</v>
      </c>
      <c r="G14" s="131" t="s">
        <v>16</v>
      </c>
      <c r="H14" s="125"/>
      <c r="I14" s="128"/>
      <c r="J14" s="125"/>
      <c r="K14" s="128"/>
      <c r="L14" s="125"/>
      <c r="M14" s="128"/>
      <c r="N14" s="125"/>
      <c r="O14" s="128"/>
      <c r="P14" s="125"/>
      <c r="Q14" s="128"/>
      <c r="R14" s="125"/>
      <c r="S14" s="128"/>
      <c r="T14" s="125"/>
      <c r="U14" s="128"/>
      <c r="V14" s="125"/>
      <c r="W14" s="128"/>
      <c r="X14" s="123"/>
      <c r="Y14" s="131"/>
      <c r="Z14" s="123"/>
      <c r="AA14" s="123"/>
      <c r="AB14" s="123"/>
      <c r="AC14" s="123"/>
      <c r="AD14" s="123"/>
      <c r="AE14" s="123"/>
      <c r="AF14" s="123" t="s">
        <v>276</v>
      </c>
      <c r="AG14" s="123"/>
      <c r="AH14" s="134" t="s">
        <v>277</v>
      </c>
      <c r="AI14" s="135"/>
      <c r="AJ14" s="134" t="s">
        <v>278</v>
      </c>
      <c r="AK14" s="135"/>
      <c r="AL14" s="102" t="s">
        <v>279</v>
      </c>
      <c r="AM14" s="79"/>
      <c r="AN14" s="72"/>
      <c r="AO14" s="9"/>
      <c r="AP14" s="9"/>
      <c r="AQ14" s="9"/>
      <c r="AR14" s="9"/>
      <c r="AS14" s="9"/>
      <c r="AT14" s="9"/>
      <c r="AZ14" s="4"/>
    </row>
    <row r="15" spans="1:52" ht="52.5" customHeight="1" x14ac:dyDescent="0.3">
      <c r="A15" s="123"/>
      <c r="B15" s="123"/>
      <c r="C15" s="123"/>
      <c r="D15" s="123"/>
      <c r="E15" s="131"/>
      <c r="F15" s="123"/>
      <c r="G15" s="131"/>
      <c r="H15" s="126"/>
      <c r="I15" s="129"/>
      <c r="J15" s="126"/>
      <c r="K15" s="129"/>
      <c r="L15" s="126"/>
      <c r="M15" s="129"/>
      <c r="N15" s="126"/>
      <c r="O15" s="129"/>
      <c r="P15" s="126"/>
      <c r="Q15" s="129"/>
      <c r="R15" s="126"/>
      <c r="S15" s="129"/>
      <c r="T15" s="126"/>
      <c r="U15" s="129"/>
      <c r="V15" s="126"/>
      <c r="W15" s="129"/>
      <c r="X15" s="123"/>
      <c r="Y15" s="131"/>
      <c r="Z15" s="123"/>
      <c r="AA15" s="123"/>
      <c r="AB15" s="101" t="s">
        <v>235</v>
      </c>
      <c r="AC15" s="10" t="s">
        <v>236</v>
      </c>
      <c r="AD15" s="123"/>
      <c r="AE15" s="123"/>
      <c r="AF15" s="101" t="s">
        <v>237</v>
      </c>
      <c r="AG15" s="10" t="s">
        <v>238</v>
      </c>
      <c r="AH15" s="101" t="s">
        <v>179</v>
      </c>
      <c r="AI15" s="10" t="s">
        <v>239</v>
      </c>
      <c r="AJ15" s="101" t="s">
        <v>240</v>
      </c>
      <c r="AK15" s="10" t="s">
        <v>241</v>
      </c>
      <c r="AL15" s="70" t="s">
        <v>253</v>
      </c>
      <c r="AM15" s="66"/>
      <c r="AN15" s="72"/>
      <c r="AO15" s="9"/>
      <c r="AP15" s="9"/>
      <c r="AQ15" s="9"/>
      <c r="AR15" s="9"/>
      <c r="AS15" s="9"/>
      <c r="AT15" s="9"/>
      <c r="AZ15" s="4"/>
    </row>
    <row r="16" spans="1:52" s="59" customFormat="1" ht="12" customHeight="1" x14ac:dyDescent="0.15">
      <c r="A16" s="57">
        <v>1</v>
      </c>
      <c r="B16" s="57">
        <v>2</v>
      </c>
      <c r="C16" s="57">
        <v>3</v>
      </c>
      <c r="D16" s="57">
        <v>4</v>
      </c>
      <c r="E16" s="57">
        <v>5</v>
      </c>
      <c r="F16" s="57">
        <v>4</v>
      </c>
      <c r="G16" s="57">
        <v>5</v>
      </c>
      <c r="H16" s="57">
        <v>4</v>
      </c>
      <c r="I16" s="57">
        <v>5</v>
      </c>
      <c r="J16" s="57">
        <v>4</v>
      </c>
      <c r="K16" s="57">
        <v>5</v>
      </c>
      <c r="L16" s="57">
        <v>4</v>
      </c>
      <c r="M16" s="57">
        <v>5</v>
      </c>
      <c r="N16" s="57">
        <v>4</v>
      </c>
      <c r="O16" s="57">
        <v>5</v>
      </c>
      <c r="P16" s="57">
        <v>6</v>
      </c>
      <c r="Q16" s="57">
        <v>7</v>
      </c>
      <c r="R16" s="57">
        <v>8</v>
      </c>
      <c r="S16" s="57">
        <v>9</v>
      </c>
      <c r="T16" s="57">
        <v>10</v>
      </c>
      <c r="U16" s="57">
        <v>11</v>
      </c>
      <c r="V16" s="57">
        <v>12</v>
      </c>
      <c r="W16" s="57">
        <v>13</v>
      </c>
      <c r="X16" s="57">
        <v>14</v>
      </c>
      <c r="Y16" s="57">
        <v>15</v>
      </c>
      <c r="Z16" s="57">
        <v>16</v>
      </c>
      <c r="AA16" s="57">
        <v>17</v>
      </c>
      <c r="AB16" s="57">
        <v>18</v>
      </c>
      <c r="AC16" s="57">
        <v>19</v>
      </c>
      <c r="AD16" s="57">
        <v>20</v>
      </c>
      <c r="AE16" s="57">
        <v>21</v>
      </c>
      <c r="AF16" s="57">
        <v>22</v>
      </c>
      <c r="AG16" s="57">
        <v>23</v>
      </c>
      <c r="AH16" s="57">
        <v>24</v>
      </c>
      <c r="AI16" s="57">
        <v>25</v>
      </c>
      <c r="AJ16" s="57">
        <v>26</v>
      </c>
      <c r="AK16" s="57">
        <v>27</v>
      </c>
      <c r="AL16" s="57">
        <v>28</v>
      </c>
      <c r="AM16" s="66"/>
      <c r="AN16" s="73"/>
      <c r="AO16" s="58"/>
      <c r="AP16" s="58"/>
      <c r="AQ16" s="58"/>
      <c r="AR16" s="58"/>
      <c r="AS16" s="58"/>
      <c r="AT16" s="58"/>
    </row>
    <row r="17" spans="1:52" s="12" customFormat="1" ht="27" customHeight="1" x14ac:dyDescent="0.3">
      <c r="A17" s="25"/>
      <c r="B17" s="26" t="s">
        <v>17</v>
      </c>
      <c r="C17" s="27" t="s">
        <v>18</v>
      </c>
      <c r="D17" s="28">
        <v>10789795.899999999</v>
      </c>
      <c r="E17" s="15">
        <v>0.57170390054563103</v>
      </c>
      <c r="F17" s="28">
        <v>11031494</v>
      </c>
      <c r="G17" s="15">
        <v>0.60886885765156651</v>
      </c>
      <c r="H17" s="28">
        <v>10380550.596000001</v>
      </c>
      <c r="I17" s="15">
        <v>0.47526075934317558</v>
      </c>
      <c r="J17" s="28">
        <v>9552611.3070000019</v>
      </c>
      <c r="K17" s="15">
        <v>0.41049186746275707</v>
      </c>
      <c r="L17" s="80">
        <v>9704959.1999999993</v>
      </c>
      <c r="M17" s="81">
        <v>0.44893726734728645</v>
      </c>
      <c r="N17" s="80">
        <f>N18+N21+N22+N27+N31+N34+N35+N43+N45+N48+N55+N76</f>
        <v>9737381.5000000019</v>
      </c>
      <c r="O17" s="107">
        <f t="shared" ref="O17:O48" si="0">N17/$N$96</f>
        <v>0.46657294429807361</v>
      </c>
      <c r="P17" s="80">
        <f>P18+P21+P22+P27+P31+P34+P35+P43+P45+P48+P55+P76</f>
        <v>10149249.141879998</v>
      </c>
      <c r="Q17" s="107">
        <f t="shared" ref="Q17:Q48" si="1">P17/$P$96</f>
        <v>0.41838456473191987</v>
      </c>
      <c r="R17" s="80">
        <f>R18+R21+R22+R27+R31+R34+R35+R43+R45+R48+R55+R76</f>
        <v>12088273.486730002</v>
      </c>
      <c r="S17" s="107">
        <f t="shared" ref="S17:S48" si="2">R17/$R$96</f>
        <v>0.44163968053913955</v>
      </c>
      <c r="T17" s="80">
        <f>T18+T21+T22+T27+T31+T34+T35+T43+T45+T48+T55+T76</f>
        <v>12425559.828869998</v>
      </c>
      <c r="U17" s="107">
        <f t="shared" ref="U17:U48" si="3">T17/$T$96</f>
        <v>0.41209238530498637</v>
      </c>
      <c r="V17" s="80">
        <v>12023682.676849999</v>
      </c>
      <c r="W17" s="107">
        <v>0.36971025505582494</v>
      </c>
      <c r="X17" s="80">
        <f>X18+X21+X22+X27+X31+X34+X35+X43+X45+X48+X55+X76</f>
        <v>13688979.236590002</v>
      </c>
      <c r="Y17" s="111">
        <f>X17/$X$96</f>
        <v>0.3869101222070388</v>
      </c>
      <c r="Z17" s="80">
        <f>Z18+Z21+Z22+Z27+Z31+Z34+Z35+Z43+Z45+Z48+Z55+Z76</f>
        <v>14147394.401649999</v>
      </c>
      <c r="AA17" s="112">
        <f t="shared" ref="AA17:AA38" si="4">Z17/$Z$96</f>
        <v>0.38948960252740172</v>
      </c>
      <c r="AB17" s="80">
        <f t="shared" ref="AB17:AB96" si="5">Z17-X17</f>
        <v>458415.16505999677</v>
      </c>
      <c r="AC17" s="112">
        <f>(AB17/X17)</f>
        <v>3.3487899801518763E-2</v>
      </c>
      <c r="AD17" s="80">
        <f>AD18+AD20+AD22+AD27+AD31+AD34+AD35+AD43+AD45+AD48+AD55+AD76</f>
        <v>15752449.289669998</v>
      </c>
      <c r="AE17" s="107">
        <f t="shared" ref="AE17:AE48" si="6">AD17/$AD$96</f>
        <v>0.42202120382950487</v>
      </c>
      <c r="AF17" s="80">
        <f>AD17-V17</f>
        <v>3728766.6128199995</v>
      </c>
      <c r="AG17" s="88">
        <f>AF17/V17</f>
        <v>0.31011851468762092</v>
      </c>
      <c r="AH17" s="80">
        <f>AD17-T17</f>
        <v>3326889.4607999995</v>
      </c>
      <c r="AI17" s="88">
        <f>AH17/T17</f>
        <v>0.26774563936106793</v>
      </c>
      <c r="AJ17" s="80">
        <f>AD17-R17</f>
        <v>3664175.8029399961</v>
      </c>
      <c r="AK17" s="88">
        <f>AJ17/R17</f>
        <v>0.30311820848216037</v>
      </c>
      <c r="AL17" s="80">
        <f>AD17-P17</f>
        <v>5603200.1477899998</v>
      </c>
      <c r="AM17" s="56"/>
      <c r="AN17" s="74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2" ht="24.75" customHeight="1" x14ac:dyDescent="0.3">
      <c r="A18" s="29" t="s">
        <v>1</v>
      </c>
      <c r="B18" s="30" t="s">
        <v>19</v>
      </c>
      <c r="C18" s="31" t="s">
        <v>20</v>
      </c>
      <c r="D18" s="32">
        <v>6648506.0999999996</v>
      </c>
      <c r="E18" s="13">
        <v>0.35227514082740191</v>
      </c>
      <c r="F18" s="32">
        <v>7035990</v>
      </c>
      <c r="G18" s="49">
        <v>0.38834224935877626</v>
      </c>
      <c r="H18" s="32">
        <v>6571889.409</v>
      </c>
      <c r="I18" s="49">
        <v>0.30088588480501766</v>
      </c>
      <c r="J18" s="32">
        <v>5898600.3200000003</v>
      </c>
      <c r="K18" s="50">
        <v>0.25347283407196797</v>
      </c>
      <c r="L18" s="82">
        <v>6146528.2000000002</v>
      </c>
      <c r="M18" s="83">
        <v>0.28432943579824999</v>
      </c>
      <c r="N18" s="82">
        <v>6192934.4000000004</v>
      </c>
      <c r="O18" s="108">
        <f t="shared" si="0"/>
        <v>0.29673846473539356</v>
      </c>
      <c r="P18" s="82">
        <v>6460734.3638800001</v>
      </c>
      <c r="Q18" s="108">
        <f t="shared" si="1"/>
        <v>0.26633216870462867</v>
      </c>
      <c r="R18" s="82">
        <v>8281550.2706599999</v>
      </c>
      <c r="S18" s="108">
        <f t="shared" si="2"/>
        <v>0.3025627456160811</v>
      </c>
      <c r="T18" s="82">
        <f>T19</f>
        <v>8492385.2222099993</v>
      </c>
      <c r="U18" s="108">
        <f t="shared" si="3"/>
        <v>0.28164906300785958</v>
      </c>
      <c r="V18" s="82">
        <v>7414313.3059</v>
      </c>
      <c r="W18" s="108">
        <v>0.22797904244976466</v>
      </c>
      <c r="X18" s="82">
        <f>X19</f>
        <v>9270938.5110500008</v>
      </c>
      <c r="Y18" s="108">
        <f>X18/$X$96</f>
        <v>0.26203706575113805</v>
      </c>
      <c r="Z18" s="82">
        <f>Z19</f>
        <v>9738585.8889199998</v>
      </c>
      <c r="AA18" s="108">
        <f t="shared" si="4"/>
        <v>0.26811141609313094</v>
      </c>
      <c r="AB18" s="82">
        <f>AB19</f>
        <v>467647.37786999904</v>
      </c>
      <c r="AC18" s="113">
        <f t="shared" ref="AC18:AC81" si="7">(AB18/X18)</f>
        <v>5.0442290962518163E-2</v>
      </c>
      <c r="AD18" s="82">
        <f>AD19</f>
        <v>10774449.05016</v>
      </c>
      <c r="AE18" s="108">
        <f t="shared" si="6"/>
        <v>0.28865644161952708</v>
      </c>
      <c r="AF18" s="82">
        <f t="shared" ref="AF18:AF81" si="8">AD18-V18</f>
        <v>3360135.7442600001</v>
      </c>
      <c r="AG18" s="108">
        <f>AF18/V18</f>
        <v>0.453195812697333</v>
      </c>
      <c r="AH18" s="84">
        <f t="shared" ref="AH18:AH81" si="9">AD18-T18</f>
        <v>2282063.8279500008</v>
      </c>
      <c r="AI18" s="116">
        <f t="shared" ref="AI18:AI81" si="10">AH18/T18</f>
        <v>0.26871883083939196</v>
      </c>
      <c r="AJ18" s="84">
        <f t="shared" ref="AJ18:AJ81" si="11">AD18-R18</f>
        <v>2492898.7795000002</v>
      </c>
      <c r="AK18" s="116">
        <f t="shared" ref="AK18:AK81" si="12">AJ18/R18</f>
        <v>0.30101837192631425</v>
      </c>
      <c r="AL18" s="85">
        <f t="shared" ref="AL18:AL81" si="13">AD18-P18</f>
        <v>4313714.68628</v>
      </c>
      <c r="AM18" s="56"/>
      <c r="AN18" s="75">
        <f>AD19/AD101*100</f>
        <v>74.359328423667165</v>
      </c>
      <c r="AO18" s="55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x14ac:dyDescent="0.3">
      <c r="A19" s="29" t="s">
        <v>2</v>
      </c>
      <c r="B19" s="33" t="s">
        <v>21</v>
      </c>
      <c r="C19" s="34" t="s">
        <v>22</v>
      </c>
      <c r="D19" s="14">
        <v>6648506.0999999996</v>
      </c>
      <c r="E19" s="13">
        <v>0.35227514082740191</v>
      </c>
      <c r="F19" s="32">
        <v>7035990</v>
      </c>
      <c r="G19" s="49">
        <v>0.38834224935877626</v>
      </c>
      <c r="H19" s="32">
        <v>6571889.409</v>
      </c>
      <c r="I19" s="49">
        <v>0.30088588480501766</v>
      </c>
      <c r="J19" s="32">
        <v>5898600.3200000003</v>
      </c>
      <c r="K19" s="50">
        <v>0.25347283407196797</v>
      </c>
      <c r="L19" s="82">
        <v>6146528.2000000002</v>
      </c>
      <c r="M19" s="83">
        <v>0.28432943579824999</v>
      </c>
      <c r="N19" s="82">
        <v>6192934.4000000004</v>
      </c>
      <c r="O19" s="108">
        <f t="shared" si="0"/>
        <v>0.29673846473539356</v>
      </c>
      <c r="P19" s="82">
        <v>6460734.3638800001</v>
      </c>
      <c r="Q19" s="108">
        <f t="shared" si="1"/>
        <v>0.26633216870462867</v>
      </c>
      <c r="R19" s="82">
        <v>8281550.2706599999</v>
      </c>
      <c r="S19" s="108">
        <f t="shared" si="2"/>
        <v>0.3025627456160811</v>
      </c>
      <c r="T19" s="82">
        <v>8492385.2222099993</v>
      </c>
      <c r="U19" s="108">
        <f t="shared" si="3"/>
        <v>0.28164906300785958</v>
      </c>
      <c r="V19" s="82">
        <v>7414313.3059</v>
      </c>
      <c r="W19" s="108">
        <v>0.22797904244976466</v>
      </c>
      <c r="X19" s="82">
        <v>9270938.5110500008</v>
      </c>
      <c r="Y19" s="108">
        <f>X19/$X$96</f>
        <v>0.26203706575113805</v>
      </c>
      <c r="Z19" s="86">
        <v>9738585.8889199998</v>
      </c>
      <c r="AA19" s="108">
        <f t="shared" si="4"/>
        <v>0.26811141609313094</v>
      </c>
      <c r="AB19" s="82">
        <f t="shared" si="5"/>
        <v>467647.37786999904</v>
      </c>
      <c r="AC19" s="113">
        <f t="shared" si="7"/>
        <v>5.0442290962518163E-2</v>
      </c>
      <c r="AD19" s="82">
        <v>10774449.05016</v>
      </c>
      <c r="AE19" s="108">
        <f t="shared" si="6"/>
        <v>0.28865644161952708</v>
      </c>
      <c r="AF19" s="82">
        <f t="shared" si="8"/>
        <v>3360135.7442600001</v>
      </c>
      <c r="AG19" s="108">
        <f t="shared" ref="AG19:AG81" si="14">AF19/V19</f>
        <v>0.453195812697333</v>
      </c>
      <c r="AH19" s="84">
        <f t="shared" si="9"/>
        <v>2282063.8279500008</v>
      </c>
      <c r="AI19" s="116">
        <f t="shared" si="10"/>
        <v>0.26871883083939196</v>
      </c>
      <c r="AJ19" s="84">
        <f t="shared" si="11"/>
        <v>2492898.7795000002</v>
      </c>
      <c r="AK19" s="116">
        <f t="shared" si="12"/>
        <v>0.30101837192631425</v>
      </c>
      <c r="AL19" s="85">
        <f t="shared" si="13"/>
        <v>4313714.68628</v>
      </c>
      <c r="AM19" s="56"/>
      <c r="AN19" s="75">
        <f>AD19/Z19*100</f>
        <v>110.63668969042564</v>
      </c>
      <c r="AO19" s="55">
        <f>AD19-Z19</f>
        <v>1035863.1612400003</v>
      </c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ht="60" customHeight="1" x14ac:dyDescent="0.3">
      <c r="A20" s="29" t="s">
        <v>3</v>
      </c>
      <c r="B20" s="30" t="s">
        <v>159</v>
      </c>
      <c r="C20" s="34" t="s">
        <v>158</v>
      </c>
      <c r="D20" s="14">
        <v>0</v>
      </c>
      <c r="E20" s="14">
        <v>0</v>
      </c>
      <c r="F20" s="14">
        <v>0</v>
      </c>
      <c r="G20" s="49">
        <v>0</v>
      </c>
      <c r="H20" s="14">
        <v>23739.27</v>
      </c>
      <c r="I20" s="49">
        <v>1.0868733196869307E-3</v>
      </c>
      <c r="J20" s="14">
        <v>27555.427</v>
      </c>
      <c r="K20" s="50">
        <v>1.1841033121147671E-3</v>
      </c>
      <c r="L20" s="86">
        <v>39331</v>
      </c>
      <c r="M20" s="83">
        <v>1.8193947339867358E-3</v>
      </c>
      <c r="N20" s="86">
        <v>33764.300000000003</v>
      </c>
      <c r="O20" s="108">
        <f t="shared" si="0"/>
        <v>1.6178383134278394E-3</v>
      </c>
      <c r="P20" s="86">
        <v>36360.442000000003</v>
      </c>
      <c r="Q20" s="108">
        <f t="shared" si="1"/>
        <v>1.4988939070237765E-3</v>
      </c>
      <c r="R20" s="86">
        <v>41484.594839999998</v>
      </c>
      <c r="S20" s="108">
        <f t="shared" si="2"/>
        <v>1.5156211705952488E-3</v>
      </c>
      <c r="T20" s="86">
        <f>T21</f>
        <v>38060.523560000001</v>
      </c>
      <c r="U20" s="108">
        <f t="shared" si="3"/>
        <v>1.2622732621958171E-3</v>
      </c>
      <c r="V20" s="86">
        <v>49890.435870000001</v>
      </c>
      <c r="W20" s="108">
        <v>1.5340562676240104E-3</v>
      </c>
      <c r="X20" s="86">
        <f>X21</f>
        <v>52301.48</v>
      </c>
      <c r="Y20" s="108">
        <f>X21/$X$96</f>
        <v>1.4782674199928063E-3</v>
      </c>
      <c r="Z20" s="86">
        <f>Z21</f>
        <v>52301.48</v>
      </c>
      <c r="AA20" s="108">
        <f t="shared" si="4"/>
        <v>1.4399034958987936E-3</v>
      </c>
      <c r="AB20" s="86">
        <f>AB21</f>
        <v>0</v>
      </c>
      <c r="AC20" s="113">
        <f t="shared" si="7"/>
        <v>0</v>
      </c>
      <c r="AD20" s="86">
        <f>AD21</f>
        <v>60352.67553</v>
      </c>
      <c r="AE20" s="108">
        <f t="shared" si="6"/>
        <v>1.6168983193111856E-3</v>
      </c>
      <c r="AF20" s="82">
        <f t="shared" si="8"/>
        <v>10462.239659999999</v>
      </c>
      <c r="AG20" s="108">
        <f t="shared" si="14"/>
        <v>0.20970431461576242</v>
      </c>
      <c r="AH20" s="84">
        <f t="shared" si="9"/>
        <v>22292.151969999999</v>
      </c>
      <c r="AI20" s="116">
        <f t="shared" si="10"/>
        <v>0.58570271464757528</v>
      </c>
      <c r="AJ20" s="84">
        <f t="shared" si="11"/>
        <v>18868.080690000003</v>
      </c>
      <c r="AK20" s="116">
        <f t="shared" si="12"/>
        <v>0.45482138038882686</v>
      </c>
      <c r="AL20" s="85">
        <f t="shared" si="13"/>
        <v>23992.233529999998</v>
      </c>
      <c r="AM20" s="56"/>
      <c r="AN20" s="75"/>
      <c r="AO20" s="55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ht="39" customHeight="1" x14ac:dyDescent="0.3">
      <c r="A21" s="29" t="s">
        <v>25</v>
      </c>
      <c r="B21" s="30" t="s">
        <v>160</v>
      </c>
      <c r="C21" s="34" t="s">
        <v>161</v>
      </c>
      <c r="D21" s="14">
        <v>0</v>
      </c>
      <c r="E21" s="13">
        <v>0</v>
      </c>
      <c r="F21" s="32">
        <v>0</v>
      </c>
      <c r="G21" s="49">
        <v>0</v>
      </c>
      <c r="H21" s="32">
        <v>23739.27</v>
      </c>
      <c r="I21" s="49">
        <v>1.0868733196869307E-3</v>
      </c>
      <c r="J21" s="32">
        <v>27555.427</v>
      </c>
      <c r="K21" s="50">
        <v>1.1841033121147671E-3</v>
      </c>
      <c r="L21" s="82">
        <v>39331</v>
      </c>
      <c r="M21" s="83">
        <v>1.8193947339867358E-3</v>
      </c>
      <c r="N21" s="82">
        <v>33764.300000000003</v>
      </c>
      <c r="O21" s="108">
        <f t="shared" si="0"/>
        <v>1.6178383134278394E-3</v>
      </c>
      <c r="P21" s="86">
        <v>36360.442000000003</v>
      </c>
      <c r="Q21" s="108">
        <f t="shared" si="1"/>
        <v>1.4988939070237765E-3</v>
      </c>
      <c r="R21" s="86">
        <v>41484.594839999998</v>
      </c>
      <c r="S21" s="108">
        <f t="shared" si="2"/>
        <v>1.5156211705952488E-3</v>
      </c>
      <c r="T21" s="86">
        <v>38060.523560000001</v>
      </c>
      <c r="U21" s="108">
        <f t="shared" si="3"/>
        <v>1.2622732621958171E-3</v>
      </c>
      <c r="V21" s="82">
        <v>49890.435870000001</v>
      </c>
      <c r="W21" s="108">
        <v>1.5340562676240104E-3</v>
      </c>
      <c r="X21" s="86">
        <v>52301.48</v>
      </c>
      <c r="Y21" s="108">
        <f>X22/$X$96</f>
        <v>6.3922117081648744E-2</v>
      </c>
      <c r="Z21" s="86">
        <v>52301.48</v>
      </c>
      <c r="AA21" s="108">
        <f t="shared" si="4"/>
        <v>1.4399034958987936E-3</v>
      </c>
      <c r="AB21" s="82">
        <f t="shared" si="5"/>
        <v>0</v>
      </c>
      <c r="AC21" s="113">
        <f t="shared" si="7"/>
        <v>0</v>
      </c>
      <c r="AD21" s="82">
        <v>60352.67553</v>
      </c>
      <c r="AE21" s="108">
        <f t="shared" si="6"/>
        <v>1.6168983193111856E-3</v>
      </c>
      <c r="AF21" s="82">
        <f t="shared" si="8"/>
        <v>10462.239659999999</v>
      </c>
      <c r="AG21" s="108">
        <f t="shared" si="14"/>
        <v>0.20970431461576242</v>
      </c>
      <c r="AH21" s="84">
        <f t="shared" si="9"/>
        <v>22292.151969999999</v>
      </c>
      <c r="AI21" s="116">
        <f t="shared" si="10"/>
        <v>0.58570271464757528</v>
      </c>
      <c r="AJ21" s="84">
        <f t="shared" si="11"/>
        <v>18868.080690000003</v>
      </c>
      <c r="AK21" s="116">
        <f t="shared" si="12"/>
        <v>0.45482138038882686</v>
      </c>
      <c r="AL21" s="85">
        <f t="shared" si="13"/>
        <v>23992.233529999998</v>
      </c>
      <c r="AM21" s="56"/>
      <c r="AN21" s="75">
        <f>AD21/AD101*100</f>
        <v>0.41652101189486312</v>
      </c>
      <c r="AO21" s="55">
        <f>AD21/Z21*100</f>
        <v>115.39381969688047</v>
      </c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ht="25.5" x14ac:dyDescent="0.3">
      <c r="A22" s="29" t="s">
        <v>4</v>
      </c>
      <c r="B22" s="30" t="s">
        <v>23</v>
      </c>
      <c r="C22" s="31" t="s">
        <v>24</v>
      </c>
      <c r="D22" s="32">
        <v>1156060.2</v>
      </c>
      <c r="E22" s="49">
        <v>6.125455307320158E-2</v>
      </c>
      <c r="F22" s="32">
        <v>1264298.3000000003</v>
      </c>
      <c r="G22" s="49">
        <v>6.9781288160227217E-2</v>
      </c>
      <c r="H22" s="32">
        <v>1267890.5870000001</v>
      </c>
      <c r="I22" s="49">
        <v>5.8048813265635435E-2</v>
      </c>
      <c r="J22" s="32">
        <v>1367208.8630000001</v>
      </c>
      <c r="K22" s="50">
        <v>5.8751277671398996E-2</v>
      </c>
      <c r="L22" s="82">
        <v>1446165.4</v>
      </c>
      <c r="M22" s="83">
        <v>6.689750357819077E-2</v>
      </c>
      <c r="N22" s="82">
        <v>1659806.1</v>
      </c>
      <c r="O22" s="108">
        <f t="shared" si="0"/>
        <v>7.9530684819209635E-2</v>
      </c>
      <c r="P22" s="82">
        <v>1824149.8230000001</v>
      </c>
      <c r="Q22" s="108">
        <f t="shared" si="1"/>
        <v>7.5197299724607314E-2</v>
      </c>
      <c r="R22" s="82">
        <v>1946097.9686799999</v>
      </c>
      <c r="S22" s="108">
        <f t="shared" si="2"/>
        <v>7.109982133752997E-2</v>
      </c>
      <c r="T22" s="82">
        <f>T23+T24+T25+T26</f>
        <v>1852915.3877099999</v>
      </c>
      <c r="U22" s="108">
        <f t="shared" si="3"/>
        <v>6.1451744018455871E-2</v>
      </c>
      <c r="V22" s="82">
        <v>2294124.1990599995</v>
      </c>
      <c r="W22" s="108">
        <v>7.0540887144105544E-2</v>
      </c>
      <c r="X22" s="82">
        <f>X23+X24+X25+X26</f>
        <v>2261580.8769700001</v>
      </c>
      <c r="Y22" s="108">
        <f t="shared" ref="Y22:Y38" si="15">X22/$X$96</f>
        <v>6.3922117081648744E-2</v>
      </c>
      <c r="Z22" s="82">
        <f>Z23+Z24+Z25+Z26</f>
        <v>2196767.21857</v>
      </c>
      <c r="AA22" s="108">
        <f t="shared" si="4"/>
        <v>6.0478839178065555E-2</v>
      </c>
      <c r="AB22" s="82">
        <f>AB23+AB24+AB25+AB26</f>
        <v>-64813.658399999913</v>
      </c>
      <c r="AC22" s="113">
        <f t="shared" si="7"/>
        <v>-2.8658563158190192E-2</v>
      </c>
      <c r="AD22" s="82">
        <f>AD23+AD24+AD25+AD26</f>
        <v>2363614.5543000004</v>
      </c>
      <c r="AE22" s="108">
        <f t="shared" si="6"/>
        <v>6.3323197634335734E-2</v>
      </c>
      <c r="AF22" s="82">
        <f t="shared" si="8"/>
        <v>69490.355240000878</v>
      </c>
      <c r="AG22" s="108">
        <f t="shared" si="14"/>
        <v>3.0290581158803013E-2</v>
      </c>
      <c r="AH22" s="84">
        <f t="shared" si="9"/>
        <v>510699.1665900005</v>
      </c>
      <c r="AI22" s="116">
        <f t="shared" si="10"/>
        <v>0.27561925923728692</v>
      </c>
      <c r="AJ22" s="84">
        <f t="shared" si="11"/>
        <v>417516.58562000049</v>
      </c>
      <c r="AK22" s="116">
        <f t="shared" si="12"/>
        <v>0.21454037378354276</v>
      </c>
      <c r="AL22" s="85">
        <f t="shared" si="13"/>
        <v>539464.73130000033</v>
      </c>
      <c r="AM22" s="56"/>
      <c r="AN22" s="75">
        <f>AD22/AD101*100</f>
        <v>16.312369207179408</v>
      </c>
      <c r="AO22" s="55">
        <f>AD22/Z22*100</f>
        <v>107.59513044074878</v>
      </c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ht="39" customHeight="1" x14ac:dyDescent="0.3">
      <c r="A23" s="35" t="s">
        <v>5</v>
      </c>
      <c r="B23" s="30" t="s">
        <v>26</v>
      </c>
      <c r="C23" s="31" t="s">
        <v>27</v>
      </c>
      <c r="D23" s="32">
        <v>673232.4</v>
      </c>
      <c r="E23" s="13">
        <v>3.5671628325582766E-2</v>
      </c>
      <c r="F23" s="32">
        <v>789399.2</v>
      </c>
      <c r="G23" s="49">
        <v>4.3569854557783408E-2</v>
      </c>
      <c r="H23" s="32">
        <v>821461.86600000004</v>
      </c>
      <c r="I23" s="49">
        <v>3.7609622591412484E-2</v>
      </c>
      <c r="J23" s="32">
        <v>918397.28899999999</v>
      </c>
      <c r="K23" s="50">
        <v>3.9465085107994263E-2</v>
      </c>
      <c r="L23" s="82">
        <v>1014311.1</v>
      </c>
      <c r="M23" s="83">
        <v>4.6920553099699815E-2</v>
      </c>
      <c r="N23" s="82">
        <v>1222530.6000000001</v>
      </c>
      <c r="O23" s="108">
        <f t="shared" si="0"/>
        <v>5.8578345886570272E-2</v>
      </c>
      <c r="P23" s="82">
        <v>1407134.5889999999</v>
      </c>
      <c r="Q23" s="108">
        <f t="shared" si="1"/>
        <v>5.8006595789306011E-2</v>
      </c>
      <c r="R23" s="82">
        <v>1557327.9056200001</v>
      </c>
      <c r="S23" s="108">
        <f t="shared" si="2"/>
        <v>5.6896280472783611E-2</v>
      </c>
      <c r="T23" s="82">
        <v>1539389.38041</v>
      </c>
      <c r="U23" s="108">
        <f t="shared" si="3"/>
        <v>5.1053686950378048E-2</v>
      </c>
      <c r="V23" s="82">
        <v>2145792.6003899998</v>
      </c>
      <c r="W23" s="108">
        <v>6.597991238695311E-2</v>
      </c>
      <c r="X23" s="82">
        <v>2166715.7561300001</v>
      </c>
      <c r="Y23" s="108">
        <f t="shared" si="15"/>
        <v>6.1240815951519104E-2</v>
      </c>
      <c r="Z23" s="86">
        <v>2107874.1548700002</v>
      </c>
      <c r="AA23" s="108">
        <f t="shared" si="4"/>
        <v>5.8031538773128943E-2</v>
      </c>
      <c r="AB23" s="82">
        <f t="shared" si="5"/>
        <v>-58841.601259999909</v>
      </c>
      <c r="AC23" s="113">
        <f t="shared" si="7"/>
        <v>-2.7157046831605487E-2</v>
      </c>
      <c r="AD23" s="82">
        <v>2276483.5748200002</v>
      </c>
      <c r="AE23" s="108">
        <f t="shared" si="6"/>
        <v>6.0988886304407686E-2</v>
      </c>
      <c r="AF23" s="82">
        <f t="shared" si="8"/>
        <v>130690.97443000041</v>
      </c>
      <c r="AG23" s="108">
        <f t="shared" si="14"/>
        <v>6.0905687905833582E-2</v>
      </c>
      <c r="AH23" s="84">
        <f t="shared" si="9"/>
        <v>737094.19441000023</v>
      </c>
      <c r="AI23" s="116">
        <f t="shared" si="10"/>
        <v>0.47882244985585326</v>
      </c>
      <c r="AJ23" s="84">
        <f t="shared" si="11"/>
        <v>719155.66920000012</v>
      </c>
      <c r="AK23" s="116">
        <f t="shared" si="12"/>
        <v>0.46178821210661564</v>
      </c>
      <c r="AL23" s="85">
        <f t="shared" si="13"/>
        <v>869348.98582000029</v>
      </c>
      <c r="AM23" s="56"/>
      <c r="AN23" s="75"/>
      <c r="AO23" s="55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ht="40.5" customHeight="1" x14ac:dyDescent="0.3">
      <c r="A24" s="29" t="s">
        <v>6</v>
      </c>
      <c r="B24" s="30" t="s">
        <v>28</v>
      </c>
      <c r="C24" s="31" t="s">
        <v>29</v>
      </c>
      <c r="D24" s="32">
        <v>482216.3</v>
      </c>
      <c r="E24" s="13">
        <v>2.5550524048066785E-2</v>
      </c>
      <c r="F24" s="32">
        <v>463933.9</v>
      </c>
      <c r="G24" s="49">
        <v>2.5606223755262527E-2</v>
      </c>
      <c r="H24" s="32">
        <v>424508.78100000002</v>
      </c>
      <c r="I24" s="49">
        <v>1.9435613144031905E-2</v>
      </c>
      <c r="J24" s="32">
        <v>394012.16399999999</v>
      </c>
      <c r="K24" s="50">
        <v>1.6931369214707028E-2</v>
      </c>
      <c r="L24" s="82">
        <v>349585.5</v>
      </c>
      <c r="M24" s="83">
        <v>1.6171315699527601E-2</v>
      </c>
      <c r="N24" s="82">
        <v>344058.1</v>
      </c>
      <c r="O24" s="108">
        <f t="shared" si="0"/>
        <v>1.6485766807698869E-2</v>
      </c>
      <c r="P24" s="82">
        <v>318225.24900000001</v>
      </c>
      <c r="Q24" s="108">
        <f t="shared" si="1"/>
        <v>1.3118264260572632E-2</v>
      </c>
      <c r="R24" s="82">
        <v>297868.29765999998</v>
      </c>
      <c r="S24" s="108">
        <f t="shared" si="2"/>
        <v>1.0882485407507555E-2</v>
      </c>
      <c r="T24" s="82">
        <v>228659.35810000001</v>
      </c>
      <c r="U24" s="108">
        <f t="shared" si="3"/>
        <v>7.5834635702128677E-3</v>
      </c>
      <c r="V24" s="82">
        <v>60089.467989999997</v>
      </c>
      <c r="W24" s="108">
        <v>1.8476612477078332E-3</v>
      </c>
      <c r="X24" s="82">
        <v>0</v>
      </c>
      <c r="Y24" s="108">
        <f t="shared" si="15"/>
        <v>0</v>
      </c>
      <c r="Z24" s="86">
        <v>0</v>
      </c>
      <c r="AA24" s="108">
        <f t="shared" si="4"/>
        <v>0</v>
      </c>
      <c r="AB24" s="82">
        <f t="shared" si="5"/>
        <v>0</v>
      </c>
      <c r="AC24" s="113">
        <v>0</v>
      </c>
      <c r="AD24" s="82">
        <v>1207.6887999999999</v>
      </c>
      <c r="AE24" s="108">
        <f t="shared" si="6"/>
        <v>3.2354986317057191E-5</v>
      </c>
      <c r="AF24" s="82">
        <f t="shared" si="8"/>
        <v>-58881.779190000001</v>
      </c>
      <c r="AG24" s="108">
        <f t="shared" si="14"/>
        <v>-0.97990182239255341</v>
      </c>
      <c r="AH24" s="84">
        <f t="shared" si="9"/>
        <v>-227451.66930000001</v>
      </c>
      <c r="AI24" s="116">
        <f t="shared" si="10"/>
        <v>-0.99471839329019784</v>
      </c>
      <c r="AJ24" s="84">
        <f t="shared" si="11"/>
        <v>-296660.60885999998</v>
      </c>
      <c r="AK24" s="116">
        <f t="shared" si="12"/>
        <v>-0.995945561144011</v>
      </c>
      <c r="AL24" s="85">
        <f t="shared" si="13"/>
        <v>-317017.56020000001</v>
      </c>
      <c r="AM24" s="56"/>
      <c r="AN24" s="75"/>
      <c r="AO24" s="55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ht="24.75" customHeight="1" x14ac:dyDescent="0.3">
      <c r="A25" s="29" t="s">
        <v>194</v>
      </c>
      <c r="B25" s="30" t="s">
        <v>30</v>
      </c>
      <c r="C25" s="31" t="s">
        <v>31</v>
      </c>
      <c r="D25" s="32">
        <v>611.5</v>
      </c>
      <c r="E25" s="13">
        <v>3.2400699552032643E-5</v>
      </c>
      <c r="F25" s="32">
        <v>167.6</v>
      </c>
      <c r="G25" s="49">
        <v>9.2504624072136119E-6</v>
      </c>
      <c r="H25" s="32">
        <v>652.44000000000005</v>
      </c>
      <c r="I25" s="49">
        <v>2.9871164054182842E-5</v>
      </c>
      <c r="J25" s="32">
        <v>549.24599999999998</v>
      </c>
      <c r="K25" s="50">
        <v>2.360202974774397E-5</v>
      </c>
      <c r="L25" s="82">
        <v>1201.4000000000001</v>
      </c>
      <c r="M25" s="83">
        <v>5.5575012926487113E-5</v>
      </c>
      <c r="N25" s="82">
        <v>149.69999999999999</v>
      </c>
      <c r="O25" s="108">
        <f t="shared" si="0"/>
        <v>7.1729725040989309E-6</v>
      </c>
      <c r="P25" s="82">
        <v>165.24299999999999</v>
      </c>
      <c r="Q25" s="108">
        <f t="shared" si="1"/>
        <v>6.8118458482526107E-6</v>
      </c>
      <c r="R25" s="82">
        <v>299.23676</v>
      </c>
      <c r="S25" s="108">
        <f t="shared" si="2"/>
        <v>1.0932481568773339E-5</v>
      </c>
      <c r="T25" s="82">
        <v>201.91</v>
      </c>
      <c r="U25" s="108">
        <f t="shared" si="3"/>
        <v>6.6963239212455392E-6</v>
      </c>
      <c r="V25" s="82">
        <v>68.21781</v>
      </c>
      <c r="W25" s="108">
        <v>2.0975956046319444E-6</v>
      </c>
      <c r="X25" s="82">
        <v>68.460880000000003</v>
      </c>
      <c r="Y25" s="108">
        <f t="shared" si="15"/>
        <v>1.9350023832602271E-6</v>
      </c>
      <c r="Z25" s="86">
        <v>413</v>
      </c>
      <c r="AA25" s="108">
        <f t="shared" si="4"/>
        <v>1.1370235484850557E-5</v>
      </c>
      <c r="AB25" s="82">
        <f t="shared" si="5"/>
        <v>344.53912000000003</v>
      </c>
      <c r="AC25" s="113">
        <f t="shared" si="7"/>
        <v>5.0326422914809159</v>
      </c>
      <c r="AD25" s="82">
        <v>412.94679000000002</v>
      </c>
      <c r="AE25" s="108">
        <f t="shared" si="6"/>
        <v>1.1063187586175091E-5</v>
      </c>
      <c r="AF25" s="82">
        <f t="shared" si="8"/>
        <v>344.72898000000004</v>
      </c>
      <c r="AG25" s="108">
        <f t="shared" si="14"/>
        <v>5.0533574736568063</v>
      </c>
      <c r="AH25" s="84">
        <f t="shared" si="9"/>
        <v>211.03679000000002</v>
      </c>
      <c r="AI25" s="116">
        <f t="shared" si="10"/>
        <v>1.0452022683373783</v>
      </c>
      <c r="AJ25" s="84">
        <f t="shared" si="11"/>
        <v>113.71003000000002</v>
      </c>
      <c r="AK25" s="116">
        <f t="shared" si="12"/>
        <v>0.38000020452032701</v>
      </c>
      <c r="AL25" s="85">
        <f t="shared" si="13"/>
        <v>247.70379000000003</v>
      </c>
      <c r="AM25" s="56"/>
      <c r="AN25" s="75"/>
      <c r="AO25" s="55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ht="38.25" x14ac:dyDescent="0.3">
      <c r="A26" s="29" t="s">
        <v>195</v>
      </c>
      <c r="B26" s="30" t="s">
        <v>32</v>
      </c>
      <c r="C26" s="31" t="s">
        <v>33</v>
      </c>
      <c r="D26" s="32">
        <v>0</v>
      </c>
      <c r="E26" s="13">
        <v>0</v>
      </c>
      <c r="F26" s="32">
        <v>10797.6</v>
      </c>
      <c r="G26" s="49">
        <v>5.9595938477404365E-4</v>
      </c>
      <c r="H26" s="32">
        <v>21267.5</v>
      </c>
      <c r="I26" s="49">
        <v>9.7370636613686092E-4</v>
      </c>
      <c r="J26" s="32">
        <v>54250.163999999997</v>
      </c>
      <c r="K26" s="50">
        <v>2.3312213189499585E-3</v>
      </c>
      <c r="L26" s="82">
        <v>81067.399999999994</v>
      </c>
      <c r="M26" s="83">
        <v>3.7500597660368742E-3</v>
      </c>
      <c r="N26" s="82">
        <v>93067.7</v>
      </c>
      <c r="O26" s="108">
        <f t="shared" si="0"/>
        <v>4.4593991524363935E-3</v>
      </c>
      <c r="P26" s="82">
        <v>98624.740999999995</v>
      </c>
      <c r="Q26" s="108">
        <f t="shared" si="1"/>
        <v>4.0656277876572021E-3</v>
      </c>
      <c r="R26" s="82">
        <v>90602.528640000004</v>
      </c>
      <c r="S26" s="108">
        <f t="shared" si="2"/>
        <v>3.31012297567003E-3</v>
      </c>
      <c r="T26" s="82">
        <v>84664.739199999996</v>
      </c>
      <c r="U26" s="108">
        <f t="shared" si="3"/>
        <v>2.807897173943712E-3</v>
      </c>
      <c r="V26" s="82">
        <v>88173.91287</v>
      </c>
      <c r="W26" s="108">
        <v>2.7112159138399784E-3</v>
      </c>
      <c r="X26" s="82">
        <v>94796.659960000005</v>
      </c>
      <c r="Y26" s="108">
        <f t="shared" si="15"/>
        <v>2.6793661277463767E-3</v>
      </c>
      <c r="Z26" s="86">
        <v>88480.063699999999</v>
      </c>
      <c r="AA26" s="108">
        <f t="shared" si="4"/>
        <v>2.4359301694517619E-3</v>
      </c>
      <c r="AB26" s="82">
        <f t="shared" si="5"/>
        <v>-6316.5962600000057</v>
      </c>
      <c r="AC26" s="113">
        <f t="shared" si="7"/>
        <v>-6.6633109886628183E-2</v>
      </c>
      <c r="AD26" s="82">
        <v>85510.343890000004</v>
      </c>
      <c r="AE26" s="108">
        <f t="shared" si="6"/>
        <v>2.2908931560248016E-3</v>
      </c>
      <c r="AF26" s="82">
        <f t="shared" si="8"/>
        <v>-2663.5689799999964</v>
      </c>
      <c r="AG26" s="108">
        <f t="shared" si="14"/>
        <v>-3.02081295170268E-2</v>
      </c>
      <c r="AH26" s="84">
        <f t="shared" si="9"/>
        <v>845.60469000000739</v>
      </c>
      <c r="AI26" s="116">
        <f t="shared" si="10"/>
        <v>9.9876843416770063E-3</v>
      </c>
      <c r="AJ26" s="84">
        <f t="shared" si="11"/>
        <v>-5092.1847500000003</v>
      </c>
      <c r="AK26" s="116">
        <f t="shared" si="12"/>
        <v>-5.6203561053282322E-2</v>
      </c>
      <c r="AL26" s="85">
        <f t="shared" si="13"/>
        <v>-13114.397109999991</v>
      </c>
      <c r="AM26" s="56"/>
      <c r="AN26" s="75"/>
      <c r="AO26" s="55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x14ac:dyDescent="0.3">
      <c r="A27" s="29" t="s">
        <v>7</v>
      </c>
      <c r="B27" s="30" t="s">
        <v>34</v>
      </c>
      <c r="C27" s="31" t="s">
        <v>35</v>
      </c>
      <c r="D27" s="32">
        <v>1072291.1000000001</v>
      </c>
      <c r="E27" s="49">
        <v>5.6815996342467034E-2</v>
      </c>
      <c r="F27" s="32">
        <v>1097287.6000000001</v>
      </c>
      <c r="G27" s="49">
        <v>6.0563351394401242E-2</v>
      </c>
      <c r="H27" s="32">
        <v>583465.70499999996</v>
      </c>
      <c r="I27" s="49">
        <v>2.6713260673846558E-2</v>
      </c>
      <c r="J27" s="32">
        <v>634912.12300000002</v>
      </c>
      <c r="K27" s="50">
        <v>2.7283247969487771E-2</v>
      </c>
      <c r="L27" s="82">
        <v>563424.80000000005</v>
      </c>
      <c r="M27" s="83">
        <v>2.606321004087183E-2</v>
      </c>
      <c r="N27" s="82">
        <v>590441.19999999995</v>
      </c>
      <c r="O27" s="108">
        <f t="shared" si="0"/>
        <v>2.829137269797714E-2</v>
      </c>
      <c r="P27" s="82">
        <v>635647.19700000004</v>
      </c>
      <c r="Q27" s="108">
        <f t="shared" si="1"/>
        <v>2.6203413880393479E-2</v>
      </c>
      <c r="R27" s="82">
        <v>644063.74465000001</v>
      </c>
      <c r="S27" s="108">
        <f t="shared" si="2"/>
        <v>2.3530581662163642E-2</v>
      </c>
      <c r="T27" s="82">
        <f>T28+T29+T30</f>
        <v>790197.35486999992</v>
      </c>
      <c r="U27" s="108">
        <f t="shared" si="3"/>
        <v>2.6206812193159977E-2</v>
      </c>
      <c r="V27" s="82">
        <v>1001998.6438800001</v>
      </c>
      <c r="W27" s="108">
        <v>3.0809959323670123E-2</v>
      </c>
      <c r="X27" s="82">
        <f>X28+X29+X30</f>
        <v>1019078.10497</v>
      </c>
      <c r="Y27" s="108">
        <f t="shared" si="15"/>
        <v>2.8803581868145221E-2</v>
      </c>
      <c r="Z27" s="82">
        <f>Z28+Z29+Z30</f>
        <v>1042389.67075</v>
      </c>
      <c r="AA27" s="108">
        <f t="shared" si="4"/>
        <v>2.869785962083133E-2</v>
      </c>
      <c r="AB27" s="82">
        <f>AB28+AB29+AB30</f>
        <v>23311.565780000063</v>
      </c>
      <c r="AC27" s="113">
        <f t="shared" si="7"/>
        <v>2.2875151243374341E-2</v>
      </c>
      <c r="AD27" s="82">
        <f>AD28+AD29+AD30</f>
        <v>1184672.6000600001</v>
      </c>
      <c r="AE27" s="108">
        <f t="shared" si="6"/>
        <v>3.1738363198477851E-2</v>
      </c>
      <c r="AF27" s="82">
        <f t="shared" si="8"/>
        <v>182673.95617999998</v>
      </c>
      <c r="AG27" s="108">
        <f t="shared" si="14"/>
        <v>0.18230958424518298</v>
      </c>
      <c r="AH27" s="84">
        <f t="shared" si="9"/>
        <v>394475.24519000016</v>
      </c>
      <c r="AI27" s="116">
        <f t="shared" si="10"/>
        <v>0.49921104235396691</v>
      </c>
      <c r="AJ27" s="84">
        <f t="shared" si="11"/>
        <v>540608.85541000008</v>
      </c>
      <c r="AK27" s="116">
        <f t="shared" si="12"/>
        <v>0.83937166142425879</v>
      </c>
      <c r="AL27" s="85">
        <f t="shared" si="13"/>
        <v>549025.40306000004</v>
      </c>
      <c r="AM27" s="56"/>
      <c r="AN27" s="75">
        <f>AD27/AD101*100</f>
        <v>8.1759594882555113</v>
      </c>
      <c r="AO27" s="55">
        <f>AD27/Z27*100</f>
        <v>113.6496871853716</v>
      </c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x14ac:dyDescent="0.3">
      <c r="A28" s="29" t="s">
        <v>44</v>
      </c>
      <c r="B28" s="30" t="s">
        <v>36</v>
      </c>
      <c r="C28" s="31" t="s">
        <v>37</v>
      </c>
      <c r="D28" s="32">
        <v>86326.7</v>
      </c>
      <c r="E28" s="13">
        <v>4.5740727228429376E-3</v>
      </c>
      <c r="F28" s="32">
        <v>105841.60000000001</v>
      </c>
      <c r="G28" s="49">
        <v>5.8417884362729142E-3</v>
      </c>
      <c r="H28" s="32">
        <v>99132.256999999998</v>
      </c>
      <c r="I28" s="49">
        <v>4.5386486296186855E-3</v>
      </c>
      <c r="J28" s="32">
        <v>101901.679</v>
      </c>
      <c r="K28" s="50">
        <v>4.3788875278164196E-3</v>
      </c>
      <c r="L28" s="82">
        <v>72939.7</v>
      </c>
      <c r="M28" s="83">
        <v>3.3740842103829626E-3</v>
      </c>
      <c r="N28" s="82">
        <v>124089.8</v>
      </c>
      <c r="O28" s="108">
        <f t="shared" si="0"/>
        <v>5.9458431759461293E-3</v>
      </c>
      <c r="P28" s="82">
        <v>188330.26800000001</v>
      </c>
      <c r="Q28" s="108">
        <f t="shared" si="1"/>
        <v>7.7635769997888059E-3</v>
      </c>
      <c r="R28" s="82">
        <v>219212.11765</v>
      </c>
      <c r="S28" s="108">
        <f t="shared" si="2"/>
        <v>8.0088169510336826E-3</v>
      </c>
      <c r="T28" s="82">
        <v>166897.12218999999</v>
      </c>
      <c r="U28" s="108">
        <f t="shared" si="3"/>
        <v>5.5351255099199475E-3</v>
      </c>
      <c r="V28" s="82">
        <v>195954.06632000001</v>
      </c>
      <c r="W28" s="108">
        <v>6.0252943948594729E-3</v>
      </c>
      <c r="X28" s="82">
        <v>249053.19915</v>
      </c>
      <c r="Y28" s="108">
        <f t="shared" si="15"/>
        <v>7.039327188225363E-3</v>
      </c>
      <c r="Z28" s="86">
        <v>249053.19915</v>
      </c>
      <c r="AA28" s="108">
        <f t="shared" si="4"/>
        <v>6.8566429118423304E-3</v>
      </c>
      <c r="AB28" s="82">
        <f t="shared" si="5"/>
        <v>0</v>
      </c>
      <c r="AC28" s="113">
        <f t="shared" si="7"/>
        <v>0</v>
      </c>
      <c r="AD28" s="82">
        <v>298285.89399000001</v>
      </c>
      <c r="AE28" s="108">
        <f t="shared" si="6"/>
        <v>7.9913269201615702E-3</v>
      </c>
      <c r="AF28" s="82">
        <f t="shared" si="8"/>
        <v>102331.82767</v>
      </c>
      <c r="AG28" s="108">
        <f t="shared" si="14"/>
        <v>0.52222354754755873</v>
      </c>
      <c r="AH28" s="84">
        <f t="shared" si="9"/>
        <v>131388.77180000002</v>
      </c>
      <c r="AI28" s="116">
        <f t="shared" si="10"/>
        <v>0.78724408231810994</v>
      </c>
      <c r="AJ28" s="84">
        <f t="shared" si="11"/>
        <v>79073.776340000011</v>
      </c>
      <c r="AK28" s="116">
        <f t="shared" si="12"/>
        <v>0.3607180898012734</v>
      </c>
      <c r="AL28" s="85">
        <f t="shared" si="13"/>
        <v>109955.62599</v>
      </c>
      <c r="AM28" s="56"/>
      <c r="AN28" s="75">
        <f>AD28/Z28*100</f>
        <v>119.76794315753723</v>
      </c>
      <c r="AO28" s="55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x14ac:dyDescent="0.3">
      <c r="A29" s="29" t="s">
        <v>47</v>
      </c>
      <c r="B29" s="30" t="s">
        <v>38</v>
      </c>
      <c r="C29" s="31" t="s">
        <v>39</v>
      </c>
      <c r="D29" s="32">
        <v>668694.4</v>
      </c>
      <c r="E29" s="13">
        <v>3.5431179634549038E-2</v>
      </c>
      <c r="F29" s="32">
        <v>660850.5</v>
      </c>
      <c r="G29" s="49">
        <v>3.647477748829546E-2</v>
      </c>
      <c r="H29" s="32">
        <v>0</v>
      </c>
      <c r="I29" s="49">
        <v>0</v>
      </c>
      <c r="J29" s="32">
        <v>0</v>
      </c>
      <c r="K29" s="50">
        <v>0</v>
      </c>
      <c r="L29" s="82">
        <v>0</v>
      </c>
      <c r="M29" s="83">
        <v>0</v>
      </c>
      <c r="N29" s="82">
        <v>0</v>
      </c>
      <c r="O29" s="108">
        <f t="shared" si="0"/>
        <v>0</v>
      </c>
      <c r="P29" s="82">
        <v>0</v>
      </c>
      <c r="Q29" s="108">
        <f t="shared" si="1"/>
        <v>0</v>
      </c>
      <c r="R29" s="82">
        <v>0</v>
      </c>
      <c r="S29" s="108">
        <f t="shared" si="2"/>
        <v>0</v>
      </c>
      <c r="T29" s="82">
        <v>211291.57795000001</v>
      </c>
      <c r="U29" s="108">
        <f t="shared" si="3"/>
        <v>7.007462967581108E-3</v>
      </c>
      <c r="V29" s="82">
        <v>217264.51712</v>
      </c>
      <c r="W29" s="108">
        <v>6.6805588768298748E-3</v>
      </c>
      <c r="X29" s="82">
        <v>212900.16523000001</v>
      </c>
      <c r="Y29" s="108">
        <f t="shared" si="15"/>
        <v>6.0174851260536844E-3</v>
      </c>
      <c r="Z29" s="86">
        <v>210945.15742999999</v>
      </c>
      <c r="AA29" s="108">
        <f t="shared" si="4"/>
        <v>5.8074966449587718E-3</v>
      </c>
      <c r="AB29" s="82">
        <f t="shared" si="5"/>
        <v>-1955.0078000000212</v>
      </c>
      <c r="AC29" s="113">
        <f t="shared" si="7"/>
        <v>-9.1827443998833431E-3</v>
      </c>
      <c r="AD29" s="82">
        <v>225549.81250999999</v>
      </c>
      <c r="AE29" s="108">
        <f t="shared" si="6"/>
        <v>6.0426668671398343E-3</v>
      </c>
      <c r="AF29" s="82">
        <f t="shared" si="8"/>
        <v>8285.2953899999848</v>
      </c>
      <c r="AG29" s="108">
        <f t="shared" si="14"/>
        <v>3.8134599702830597E-2</v>
      </c>
      <c r="AH29" s="84">
        <f t="shared" si="9"/>
        <v>14258.234559999983</v>
      </c>
      <c r="AI29" s="116">
        <f t="shared" si="10"/>
        <v>6.7481319881921881E-2</v>
      </c>
      <c r="AJ29" s="84">
        <f t="shared" si="11"/>
        <v>225549.81250999999</v>
      </c>
      <c r="AK29" s="116">
        <v>1</v>
      </c>
      <c r="AL29" s="85">
        <f t="shared" si="13"/>
        <v>225549.81250999999</v>
      </c>
      <c r="AM29" s="56"/>
      <c r="AN29" s="75">
        <f>AD29/Z29*100</f>
        <v>106.92343700037125</v>
      </c>
      <c r="AO29" s="55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x14ac:dyDescent="0.3">
      <c r="A30" s="29" t="s">
        <v>232</v>
      </c>
      <c r="B30" s="30" t="s">
        <v>40</v>
      </c>
      <c r="C30" s="31" t="s">
        <v>41</v>
      </c>
      <c r="D30" s="32">
        <v>317270</v>
      </c>
      <c r="E30" s="13">
        <v>1.6810743985075056E-2</v>
      </c>
      <c r="F30" s="32">
        <v>330595.5</v>
      </c>
      <c r="G30" s="49">
        <v>1.8246785469832862E-2</v>
      </c>
      <c r="H30" s="32">
        <v>484333.44799999997</v>
      </c>
      <c r="I30" s="49">
        <v>2.2174612044227871E-2</v>
      </c>
      <c r="J30" s="32">
        <v>533010.44400000002</v>
      </c>
      <c r="K30" s="50">
        <v>2.2904360441671351E-2</v>
      </c>
      <c r="L30" s="82">
        <v>490485.1</v>
      </c>
      <c r="M30" s="83">
        <v>2.2689125830488863E-2</v>
      </c>
      <c r="N30" s="82">
        <v>466351.5</v>
      </c>
      <c r="O30" s="108">
        <f t="shared" si="0"/>
        <v>2.2345534313595809E-2</v>
      </c>
      <c r="P30" s="82">
        <v>447316.929</v>
      </c>
      <c r="Q30" s="108">
        <f t="shared" si="1"/>
        <v>1.8439836880604674E-2</v>
      </c>
      <c r="R30" s="82">
        <v>424851.62699999998</v>
      </c>
      <c r="S30" s="108">
        <f t="shared" si="2"/>
        <v>1.5521764711129959E-2</v>
      </c>
      <c r="T30" s="82">
        <v>412008.65473000001</v>
      </c>
      <c r="U30" s="108">
        <f t="shared" si="3"/>
        <v>1.3664223715658922E-2</v>
      </c>
      <c r="V30" s="82">
        <v>588780.06044000003</v>
      </c>
      <c r="W30" s="108">
        <v>1.8104106051980772E-2</v>
      </c>
      <c r="X30" s="82">
        <v>557124.74058999994</v>
      </c>
      <c r="Y30" s="108">
        <f t="shared" si="15"/>
        <v>1.5746769553866172E-2</v>
      </c>
      <c r="Z30" s="86">
        <v>582391.31417000003</v>
      </c>
      <c r="AA30" s="108">
        <f t="shared" si="4"/>
        <v>1.6033720064030227E-2</v>
      </c>
      <c r="AB30" s="82">
        <f t="shared" si="5"/>
        <v>25266.573580000084</v>
      </c>
      <c r="AC30" s="113">
        <f t="shared" si="7"/>
        <v>4.5351734969160701E-2</v>
      </c>
      <c r="AD30" s="82">
        <v>660836.89356</v>
      </c>
      <c r="AE30" s="108">
        <f t="shared" si="6"/>
        <v>1.7704369411176441E-2</v>
      </c>
      <c r="AF30" s="82">
        <f t="shared" si="8"/>
        <v>72056.833119999967</v>
      </c>
      <c r="AG30" s="108">
        <f t="shared" si="14"/>
        <v>0.12238327681503229</v>
      </c>
      <c r="AH30" s="84">
        <f t="shared" si="9"/>
        <v>248828.23882999999</v>
      </c>
      <c r="AI30" s="116">
        <f t="shared" si="10"/>
        <v>0.6039393492669799</v>
      </c>
      <c r="AJ30" s="84">
        <f t="shared" si="11"/>
        <v>235985.26656000002</v>
      </c>
      <c r="AK30" s="116">
        <f t="shared" si="12"/>
        <v>0.55545336668794265</v>
      </c>
      <c r="AL30" s="85">
        <f t="shared" si="13"/>
        <v>213519.96455999999</v>
      </c>
      <c r="AM30" s="56"/>
      <c r="AN30" s="75">
        <f>AD30/Z30*100</f>
        <v>113.46956547622922</v>
      </c>
      <c r="AO30" s="55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x14ac:dyDescent="0.3">
      <c r="A31" s="29" t="s">
        <v>8</v>
      </c>
      <c r="B31" s="30" t="s">
        <v>42</v>
      </c>
      <c r="C31" s="31" t="s">
        <v>43</v>
      </c>
      <c r="D31" s="32">
        <v>44213.8</v>
      </c>
      <c r="E31" s="49">
        <v>2.3426950937917592E-3</v>
      </c>
      <c r="F31" s="32">
        <v>50355.5</v>
      </c>
      <c r="G31" s="49">
        <v>2.7793058457425122E-3</v>
      </c>
      <c r="H31" s="32">
        <v>61181.933000000005</v>
      </c>
      <c r="I31" s="49">
        <v>2.801139656972324E-3</v>
      </c>
      <c r="J31" s="32">
        <v>68892.698999999993</v>
      </c>
      <c r="K31" s="50">
        <v>2.9604358178309375E-3</v>
      </c>
      <c r="L31" s="82">
        <v>74140.100000000006</v>
      </c>
      <c r="M31" s="83">
        <v>3.4296129647669775E-3</v>
      </c>
      <c r="N31" s="82">
        <v>74164.899999999994</v>
      </c>
      <c r="O31" s="108">
        <f t="shared" si="0"/>
        <v>3.5536592416115348E-3</v>
      </c>
      <c r="P31" s="82">
        <v>83400.456999999995</v>
      </c>
      <c r="Q31" s="108">
        <f t="shared" si="1"/>
        <v>3.4380340272073271E-3</v>
      </c>
      <c r="R31" s="82">
        <v>92974.052989999996</v>
      </c>
      <c r="S31" s="108">
        <f t="shared" si="2"/>
        <v>3.3967655601114337E-3</v>
      </c>
      <c r="T31" s="82">
        <f>T32+T33</f>
        <v>110607.63515999999</v>
      </c>
      <c r="U31" s="108">
        <f t="shared" si="3"/>
        <v>3.6682905908291177E-3</v>
      </c>
      <c r="V31" s="82">
        <v>101983.3884</v>
      </c>
      <c r="W31" s="108">
        <v>3.1358366276095992E-3</v>
      </c>
      <c r="X31" s="82">
        <f>X32+X33</f>
        <v>87521.532630000002</v>
      </c>
      <c r="Y31" s="108">
        <f t="shared" si="15"/>
        <v>2.4737393709464111E-3</v>
      </c>
      <c r="Z31" s="82">
        <f>Z32+Z33</f>
        <v>102972.336</v>
      </c>
      <c r="AA31" s="108">
        <f t="shared" si="4"/>
        <v>2.8349145490197442E-3</v>
      </c>
      <c r="AB31" s="82">
        <f>AB32+AB33</f>
        <v>15450.803369999994</v>
      </c>
      <c r="AC31" s="113">
        <f t="shared" si="7"/>
        <v>0.17653716640588032</v>
      </c>
      <c r="AD31" s="82">
        <f>AD32+AD33</f>
        <v>106618.65783</v>
      </c>
      <c r="AE31" s="108">
        <f t="shared" si="6"/>
        <v>2.8564024235652867E-3</v>
      </c>
      <c r="AF31" s="82">
        <f t="shared" si="8"/>
        <v>4635.2694300000003</v>
      </c>
      <c r="AG31" s="108">
        <f t="shared" si="14"/>
        <v>4.5451220073405608E-2</v>
      </c>
      <c r="AH31" s="84">
        <f t="shared" si="9"/>
        <v>-3988.9773299999943</v>
      </c>
      <c r="AI31" s="116">
        <f t="shared" si="10"/>
        <v>-3.606421314613336E-2</v>
      </c>
      <c r="AJ31" s="84">
        <f t="shared" si="11"/>
        <v>13644.60484</v>
      </c>
      <c r="AK31" s="116">
        <f t="shared" si="12"/>
        <v>0.14675712632929502</v>
      </c>
      <c r="AL31" s="85">
        <f t="shared" si="13"/>
        <v>23218.200830000002</v>
      </c>
      <c r="AM31" s="56"/>
      <c r="AN31" s="75">
        <f>AD31/AD101*100</f>
        <v>0.73582340561105819</v>
      </c>
      <c r="AO31" s="55">
        <f>AD31/Z31*100</f>
        <v>103.54106935089828</v>
      </c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ht="43.5" customHeight="1" x14ac:dyDescent="0.3">
      <c r="A32" s="35" t="s">
        <v>196</v>
      </c>
      <c r="B32" s="30" t="s">
        <v>45</v>
      </c>
      <c r="C32" s="31" t="s">
        <v>46</v>
      </c>
      <c r="D32" s="32">
        <v>31673.7</v>
      </c>
      <c r="E32" s="13">
        <v>1.6782502655784404E-3</v>
      </c>
      <c r="F32" s="32">
        <v>37458.1</v>
      </c>
      <c r="G32" s="49">
        <v>2.067450751167352E-3</v>
      </c>
      <c r="H32" s="32">
        <v>48481.133000000002</v>
      </c>
      <c r="I32" s="49">
        <v>2.2196491284649277E-3</v>
      </c>
      <c r="J32" s="32">
        <v>67064.298999999999</v>
      </c>
      <c r="K32" s="50">
        <v>2.8818663768322324E-3</v>
      </c>
      <c r="L32" s="82">
        <v>72094.100000000006</v>
      </c>
      <c r="M32" s="83">
        <v>3.334967986868199E-3</v>
      </c>
      <c r="N32" s="82">
        <v>71917.3</v>
      </c>
      <c r="O32" s="108">
        <f t="shared" si="0"/>
        <v>3.4459640311892727E-3</v>
      </c>
      <c r="P32" s="82">
        <v>80913.857000000004</v>
      </c>
      <c r="Q32" s="108">
        <f t="shared" si="1"/>
        <v>3.335528408898141E-3</v>
      </c>
      <c r="R32" s="82">
        <v>91139.052989999996</v>
      </c>
      <c r="S32" s="108">
        <f t="shared" si="2"/>
        <v>3.3297246535105903E-3</v>
      </c>
      <c r="T32" s="82">
        <v>106094.23516</v>
      </c>
      <c r="U32" s="108">
        <f t="shared" si="3"/>
        <v>3.5186041543665866E-3</v>
      </c>
      <c r="V32" s="82">
        <v>99256.787400000001</v>
      </c>
      <c r="W32" s="108">
        <v>3.0519977258156973E-3</v>
      </c>
      <c r="X32" s="82">
        <v>85198.532630000002</v>
      </c>
      <c r="Y32" s="108">
        <f t="shared" si="15"/>
        <v>2.4080812821763936E-3</v>
      </c>
      <c r="Z32" s="86">
        <v>100724.336</v>
      </c>
      <c r="AA32" s="108">
        <f t="shared" si="4"/>
        <v>2.7730252285114053E-3</v>
      </c>
      <c r="AB32" s="82">
        <f t="shared" si="5"/>
        <v>15525.803369999994</v>
      </c>
      <c r="AC32" s="113">
        <f t="shared" si="7"/>
        <v>0.18223087758360135</v>
      </c>
      <c r="AD32" s="82">
        <v>104413.25783</v>
      </c>
      <c r="AE32" s="108">
        <f t="shared" si="6"/>
        <v>2.7973179252875533E-3</v>
      </c>
      <c r="AF32" s="82">
        <f t="shared" si="8"/>
        <v>5156.4704300000012</v>
      </c>
      <c r="AG32" s="108">
        <f t="shared" si="14"/>
        <v>5.1950809260223961E-2</v>
      </c>
      <c r="AH32" s="84">
        <f t="shared" si="9"/>
        <v>-1680.9773299999943</v>
      </c>
      <c r="AI32" s="116">
        <f t="shared" si="10"/>
        <v>-1.5844191038890319E-2</v>
      </c>
      <c r="AJ32" s="84">
        <f t="shared" si="11"/>
        <v>13274.204840000006</v>
      </c>
      <c r="AK32" s="116">
        <f t="shared" si="12"/>
        <v>0.1456478249939297</v>
      </c>
      <c r="AL32" s="85">
        <f t="shared" si="13"/>
        <v>23499.400829999999</v>
      </c>
      <c r="AM32" s="56"/>
      <c r="AN32" s="75"/>
      <c r="AO32" s="55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ht="52.5" customHeight="1" x14ac:dyDescent="0.3">
      <c r="A33" s="35" t="s">
        <v>197</v>
      </c>
      <c r="B33" s="36" t="s">
        <v>48</v>
      </c>
      <c r="C33" s="37" t="s">
        <v>49</v>
      </c>
      <c r="D33" s="38">
        <v>12540.1</v>
      </c>
      <c r="E33" s="13">
        <v>6.6444482821331893E-4</v>
      </c>
      <c r="F33" s="32">
        <v>12897.4</v>
      </c>
      <c r="G33" s="49">
        <v>7.1185509457516016E-4</v>
      </c>
      <c r="H33" s="32">
        <v>12700.8</v>
      </c>
      <c r="I33" s="49">
        <v>5.8149052850739588E-4</v>
      </c>
      <c r="J33" s="32">
        <v>1828.4</v>
      </c>
      <c r="K33" s="50">
        <v>7.8569440998705638E-5</v>
      </c>
      <c r="L33" s="82">
        <v>2046</v>
      </c>
      <c r="M33" s="83">
        <v>9.4644977898778606E-5</v>
      </c>
      <c r="N33" s="82">
        <v>2247.6</v>
      </c>
      <c r="O33" s="108">
        <f t="shared" si="0"/>
        <v>1.0769521042226291E-4</v>
      </c>
      <c r="P33" s="82">
        <v>2486.6</v>
      </c>
      <c r="Q33" s="108">
        <f t="shared" si="1"/>
        <v>1.0250561830918672E-4</v>
      </c>
      <c r="R33" s="82">
        <v>1835</v>
      </c>
      <c r="S33" s="108">
        <f t="shared" si="2"/>
        <v>6.7040906600843682E-5</v>
      </c>
      <c r="T33" s="82">
        <v>4513.3999999999996</v>
      </c>
      <c r="U33" s="108">
        <f t="shared" si="3"/>
        <v>1.4968643646253092E-4</v>
      </c>
      <c r="V33" s="82">
        <v>2726.6010000000001</v>
      </c>
      <c r="W33" s="108">
        <v>8.3838901793901969E-5</v>
      </c>
      <c r="X33" s="82">
        <v>2323</v>
      </c>
      <c r="Y33" s="108">
        <f t="shared" si="15"/>
        <v>6.5658088770017379E-5</v>
      </c>
      <c r="Z33" s="86">
        <v>2248</v>
      </c>
      <c r="AA33" s="108">
        <f t="shared" si="4"/>
        <v>6.188932050833911E-5</v>
      </c>
      <c r="AB33" s="82">
        <f t="shared" si="5"/>
        <v>-75</v>
      </c>
      <c r="AC33" s="113">
        <f t="shared" si="7"/>
        <v>-3.2285837279380114E-2</v>
      </c>
      <c r="AD33" s="82">
        <v>2205.4</v>
      </c>
      <c r="AE33" s="108">
        <f t="shared" si="6"/>
        <v>5.9084498277733417E-5</v>
      </c>
      <c r="AF33" s="82">
        <f t="shared" si="8"/>
        <v>-521.20100000000002</v>
      </c>
      <c r="AG33" s="108">
        <f t="shared" si="14"/>
        <v>-0.1911541145917573</v>
      </c>
      <c r="AH33" s="84">
        <f t="shared" si="9"/>
        <v>-2307.9999999999995</v>
      </c>
      <c r="AI33" s="116">
        <f t="shared" si="10"/>
        <v>-0.51136615411884601</v>
      </c>
      <c r="AJ33" s="84">
        <f t="shared" si="11"/>
        <v>370.40000000000009</v>
      </c>
      <c r="AK33" s="116">
        <f t="shared" si="12"/>
        <v>0.20185286103542238</v>
      </c>
      <c r="AL33" s="85">
        <f t="shared" si="13"/>
        <v>-281.19999999999982</v>
      </c>
      <c r="AM33" s="56"/>
      <c r="AN33" s="75"/>
      <c r="AO33" s="55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ht="56.25" customHeight="1" x14ac:dyDescent="0.3">
      <c r="A34" s="35" t="s">
        <v>52</v>
      </c>
      <c r="B34" s="30" t="s">
        <v>50</v>
      </c>
      <c r="C34" s="31" t="s">
        <v>51</v>
      </c>
      <c r="D34" s="32">
        <v>32.6</v>
      </c>
      <c r="E34" s="13">
        <v>1.7273308346627379E-6</v>
      </c>
      <c r="F34" s="32">
        <v>19.7</v>
      </c>
      <c r="G34" s="49">
        <v>1.0873156886760631E-6</v>
      </c>
      <c r="H34" s="32">
        <v>14.471</v>
      </c>
      <c r="I34" s="49">
        <v>6.6253696129618036E-7</v>
      </c>
      <c r="J34" s="32">
        <v>14.724</v>
      </c>
      <c r="K34" s="50">
        <v>6.3271518774061578E-7</v>
      </c>
      <c r="L34" s="82">
        <v>0.8</v>
      </c>
      <c r="M34" s="83">
        <v>3.7006833978017055E-8</v>
      </c>
      <c r="N34" s="82">
        <v>0.4</v>
      </c>
      <c r="O34" s="108">
        <f t="shared" si="0"/>
        <v>1.9166259195989131E-8</v>
      </c>
      <c r="P34" s="82">
        <v>0.44900000000000001</v>
      </c>
      <c r="Q34" s="108">
        <f t="shared" si="1"/>
        <v>1.8509218459271634E-8</v>
      </c>
      <c r="R34" s="82">
        <v>2.3633299999999999</v>
      </c>
      <c r="S34" s="108">
        <f t="shared" si="2"/>
        <v>8.6343207518785767E-8</v>
      </c>
      <c r="T34" s="82">
        <v>0.2</v>
      </c>
      <c r="U34" s="108">
        <f t="shared" si="3"/>
        <v>6.6329789720623442E-9</v>
      </c>
      <c r="V34" s="82">
        <v>-0.33284999999999998</v>
      </c>
      <c r="W34" s="108">
        <v>-1.0234639561160679E-8</v>
      </c>
      <c r="X34" s="82">
        <v>0</v>
      </c>
      <c r="Y34" s="108">
        <f t="shared" si="15"/>
        <v>0</v>
      </c>
      <c r="Z34" s="86">
        <v>0</v>
      </c>
      <c r="AA34" s="108">
        <f t="shared" si="4"/>
        <v>0</v>
      </c>
      <c r="AB34" s="82">
        <f t="shared" si="5"/>
        <v>0</v>
      </c>
      <c r="AC34" s="113">
        <v>0</v>
      </c>
      <c r="AD34" s="82">
        <v>-0.22264999999999999</v>
      </c>
      <c r="AE34" s="108">
        <f t="shared" si="6"/>
        <v>-5.964978480791396E-9</v>
      </c>
      <c r="AF34" s="82">
        <f t="shared" si="8"/>
        <v>0.11019999999999999</v>
      </c>
      <c r="AG34" s="108">
        <f t="shared" si="14"/>
        <v>-0.33108006609583895</v>
      </c>
      <c r="AH34" s="84">
        <f t="shared" si="9"/>
        <v>-0.42264999999999997</v>
      </c>
      <c r="AI34" s="116">
        <f t="shared" si="10"/>
        <v>-2.1132499999999999</v>
      </c>
      <c r="AJ34" s="84">
        <f t="shared" si="11"/>
        <v>-2.5859799999999997</v>
      </c>
      <c r="AK34" s="116">
        <f t="shared" si="12"/>
        <v>-1.094210288025794</v>
      </c>
      <c r="AL34" s="85">
        <f t="shared" si="13"/>
        <v>-0.67164999999999997</v>
      </c>
      <c r="AM34" s="56"/>
      <c r="AN34" s="75"/>
      <c r="AO34" s="55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ht="67.5" customHeight="1" x14ac:dyDescent="0.3">
      <c r="A35" s="29" t="s">
        <v>65</v>
      </c>
      <c r="B35" s="30" t="s">
        <v>53</v>
      </c>
      <c r="C35" s="31" t="s">
        <v>54</v>
      </c>
      <c r="D35" s="32">
        <v>1152944.0999999999</v>
      </c>
      <c r="E35" s="49">
        <v>6.1089444618787694E-2</v>
      </c>
      <c r="F35" s="32">
        <v>991449.5</v>
      </c>
      <c r="G35" s="49">
        <v>5.4721756136042556E-2</v>
      </c>
      <c r="H35" s="32">
        <v>1082563.3310000002</v>
      </c>
      <c r="I35" s="49">
        <v>4.956383247401086E-2</v>
      </c>
      <c r="J35" s="32">
        <v>823791.84400000004</v>
      </c>
      <c r="K35" s="50">
        <v>3.5399729097775612E-2</v>
      </c>
      <c r="L35" s="82">
        <v>829011.6</v>
      </c>
      <c r="M35" s="83">
        <v>3.8348868308812852E-2</v>
      </c>
      <c r="N35" s="82">
        <v>670888.30000000005</v>
      </c>
      <c r="O35" s="108">
        <f t="shared" si="0"/>
        <v>3.2146047623391287E-2</v>
      </c>
      <c r="P35" s="82">
        <v>697148.49699999997</v>
      </c>
      <c r="Q35" s="108">
        <f t="shared" si="1"/>
        <v>2.8738694497830453E-2</v>
      </c>
      <c r="R35" s="82">
        <v>635304.15931999998</v>
      </c>
      <c r="S35" s="108">
        <f t="shared" si="2"/>
        <v>2.3210554118855385E-2</v>
      </c>
      <c r="T35" s="82">
        <f>T36+T37+T38+T39+T40+T41+T42</f>
        <v>634522.64472999994</v>
      </c>
      <c r="U35" s="108">
        <f t="shared" si="3"/>
        <v>2.1043876798957376E-2</v>
      </c>
      <c r="V35" s="87">
        <v>689700.08875999996</v>
      </c>
      <c r="W35" s="108">
        <v>2.120724594790184E-2</v>
      </c>
      <c r="X35" s="82">
        <f>X36+X37+X38+X39+X40+X41+X42</f>
        <v>664627.03502999991</v>
      </c>
      <c r="Y35" s="108">
        <f t="shared" si="15"/>
        <v>1.878525220187395E-2</v>
      </c>
      <c r="Z35" s="87">
        <f>Z36+Z37+Z38+Z40+Z41+Z42+Z39</f>
        <v>659517.50488999987</v>
      </c>
      <c r="AA35" s="108">
        <f t="shared" si="4"/>
        <v>1.8157068612543285E-2</v>
      </c>
      <c r="AB35" s="87">
        <f>AB36+AB37+AB38+AB40+AB41+AB42+AB39</f>
        <v>-5109.5301400000981</v>
      </c>
      <c r="AC35" s="113">
        <f t="shared" si="7"/>
        <v>-7.687815678111054E-3</v>
      </c>
      <c r="AD35" s="87">
        <f>AD36+AD37+AD38+AD40+AD41+AD42+AD39</f>
        <v>681166.83101999993</v>
      </c>
      <c r="AE35" s="108">
        <f t="shared" si="6"/>
        <v>1.8249025326131457E-2</v>
      </c>
      <c r="AF35" s="87">
        <f>AD35-V35</f>
        <v>-8533.25774000003</v>
      </c>
      <c r="AG35" s="108">
        <f t="shared" si="14"/>
        <v>-1.2372417923480086E-2</v>
      </c>
      <c r="AH35" s="87">
        <f t="shared" si="9"/>
        <v>46644.186289999983</v>
      </c>
      <c r="AI35" s="116">
        <f t="shared" si="10"/>
        <v>7.3510672436045005E-2</v>
      </c>
      <c r="AJ35" s="87">
        <f t="shared" si="11"/>
        <v>45862.671699999948</v>
      </c>
      <c r="AK35" s="116">
        <f t="shared" si="12"/>
        <v>7.2190101429666725E-2</v>
      </c>
      <c r="AL35" s="87">
        <f t="shared" si="13"/>
        <v>-15981.665980000049</v>
      </c>
      <c r="AM35" s="56"/>
      <c r="AN35" s="75">
        <f>AD35/AD102*100</f>
        <v>53.943469434607451</v>
      </c>
      <c r="AO35" s="55">
        <f>AD35-Z35</f>
        <v>21649.326130000059</v>
      </c>
      <c r="AP35" s="4">
        <f>AD35/Z35*100</f>
        <v>103.28260068451267</v>
      </c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ht="114.75" x14ac:dyDescent="0.3">
      <c r="A36" s="29" t="s">
        <v>68</v>
      </c>
      <c r="B36" s="30" t="s">
        <v>55</v>
      </c>
      <c r="C36" s="31" t="s">
        <v>56</v>
      </c>
      <c r="D36" s="32">
        <v>13600.3</v>
      </c>
      <c r="E36" s="13">
        <v>7.2062017026575554E-4</v>
      </c>
      <c r="F36" s="32">
        <v>13020.6</v>
      </c>
      <c r="G36" s="49">
        <v>7.1865495715611911E-4</v>
      </c>
      <c r="H36" s="32">
        <v>16418.235000000001</v>
      </c>
      <c r="I36" s="49">
        <v>7.5168872412041969E-4</v>
      </c>
      <c r="J36" s="32">
        <v>14056.972</v>
      </c>
      <c r="K36" s="50">
        <v>6.0405186620786323E-4</v>
      </c>
      <c r="L36" s="82">
        <v>12351.9</v>
      </c>
      <c r="M36" s="83">
        <v>5.7138089076633604E-4</v>
      </c>
      <c r="N36" s="82">
        <v>10793.1</v>
      </c>
      <c r="O36" s="108">
        <f t="shared" si="0"/>
        <v>5.1715838032057569E-4</v>
      </c>
      <c r="P36" s="82">
        <v>13039.55</v>
      </c>
      <c r="Q36" s="108">
        <f t="shared" si="1"/>
        <v>5.3753202574742846E-4</v>
      </c>
      <c r="R36" s="82">
        <v>12098.746999999999</v>
      </c>
      <c r="S36" s="108">
        <f t="shared" si="2"/>
        <v>4.4202232567533385E-4</v>
      </c>
      <c r="T36" s="82">
        <v>21181.312000000002</v>
      </c>
      <c r="U36" s="108">
        <f t="shared" si="3"/>
        <v>7.0247598548345898E-4</v>
      </c>
      <c r="V36" s="82">
        <v>8798.2759999999998</v>
      </c>
      <c r="W36" s="108">
        <v>2.7053382490494377E-4</v>
      </c>
      <c r="X36" s="82">
        <v>19884.795129999999</v>
      </c>
      <c r="Y36" s="108">
        <f t="shared" si="15"/>
        <v>5.6203084107582838E-4</v>
      </c>
      <c r="Z36" s="86">
        <v>15615.688609999999</v>
      </c>
      <c r="AA36" s="108">
        <f t="shared" si="4"/>
        <v>4.2991297034818078E-4</v>
      </c>
      <c r="AB36" s="82">
        <f t="shared" si="5"/>
        <v>-4269.1065199999994</v>
      </c>
      <c r="AC36" s="113">
        <f t="shared" si="7"/>
        <v>-0.21469200422182069</v>
      </c>
      <c r="AD36" s="82">
        <v>15615.688609999999</v>
      </c>
      <c r="AE36" s="108">
        <f t="shared" si="6"/>
        <v>4.1835727159842491E-4</v>
      </c>
      <c r="AF36" s="82">
        <f t="shared" si="8"/>
        <v>6817.4126099999994</v>
      </c>
      <c r="AG36" s="108">
        <f t="shared" si="14"/>
        <v>0.77485778009237261</v>
      </c>
      <c r="AH36" s="84">
        <f t="shared" si="9"/>
        <v>-5565.6233900000025</v>
      </c>
      <c r="AI36" s="116">
        <f t="shared" si="10"/>
        <v>-0.26276103151683911</v>
      </c>
      <c r="AJ36" s="84">
        <f t="shared" si="11"/>
        <v>3516.9416099999999</v>
      </c>
      <c r="AK36" s="116">
        <f t="shared" si="12"/>
        <v>0.29068643306616793</v>
      </c>
      <c r="AL36" s="85">
        <f t="shared" si="13"/>
        <v>2576.13861</v>
      </c>
      <c r="AM36" s="56"/>
      <c r="AN36" s="75">
        <f>AD35/V35*100</f>
        <v>98.762758207651984</v>
      </c>
      <c r="AO36" s="55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7" spans="1:52" ht="39.75" customHeight="1" x14ac:dyDescent="0.3">
      <c r="A37" s="29" t="s">
        <v>198</v>
      </c>
      <c r="B37" s="30" t="s">
        <v>57</v>
      </c>
      <c r="C37" s="31" t="s">
        <v>58</v>
      </c>
      <c r="D37" s="32">
        <v>10627.6</v>
      </c>
      <c r="E37" s="13">
        <v>5.6310985210005252E-4</v>
      </c>
      <c r="F37" s="32">
        <v>202.8</v>
      </c>
      <c r="G37" s="49">
        <v>1.1193280287487594E-5</v>
      </c>
      <c r="H37" s="32">
        <v>121.495</v>
      </c>
      <c r="I37" s="49">
        <v>5.5624993513011841E-6</v>
      </c>
      <c r="J37" s="32">
        <v>232.84399999999999</v>
      </c>
      <c r="K37" s="50">
        <v>1.0005700568750064E-5</v>
      </c>
      <c r="L37" s="82">
        <v>46.5</v>
      </c>
      <c r="M37" s="83">
        <v>2.1510222249722409E-6</v>
      </c>
      <c r="N37" s="82">
        <v>49.8</v>
      </c>
      <c r="O37" s="108">
        <f t="shared" si="0"/>
        <v>2.3861992699006462E-6</v>
      </c>
      <c r="P37" s="82">
        <v>23.12</v>
      </c>
      <c r="Q37" s="108">
        <f t="shared" si="1"/>
        <v>9.5308046943955495E-7</v>
      </c>
      <c r="R37" s="82">
        <v>2.169</v>
      </c>
      <c r="S37" s="108">
        <f t="shared" si="2"/>
        <v>7.924344763881741E-8</v>
      </c>
      <c r="T37" s="82">
        <v>51.441749999999999</v>
      </c>
      <c r="U37" s="108">
        <f t="shared" si="3"/>
        <v>1.7060602301804403E-6</v>
      </c>
      <c r="V37" s="82">
        <v>0</v>
      </c>
      <c r="W37" s="108">
        <v>0</v>
      </c>
      <c r="X37" s="82">
        <v>0</v>
      </c>
      <c r="Y37" s="108">
        <f t="shared" si="15"/>
        <v>0</v>
      </c>
      <c r="Z37" s="86">
        <v>0</v>
      </c>
      <c r="AA37" s="108">
        <f t="shared" si="4"/>
        <v>0</v>
      </c>
      <c r="AB37" s="82">
        <f t="shared" si="5"/>
        <v>0</v>
      </c>
      <c r="AC37" s="113">
        <v>0</v>
      </c>
      <c r="AD37" s="82">
        <v>0</v>
      </c>
      <c r="AE37" s="108">
        <f t="shared" si="6"/>
        <v>0</v>
      </c>
      <c r="AF37" s="82">
        <f t="shared" si="8"/>
        <v>0</v>
      </c>
      <c r="AG37" s="108">
        <v>0</v>
      </c>
      <c r="AH37" s="84">
        <f t="shared" si="9"/>
        <v>-51.441749999999999</v>
      </c>
      <c r="AI37" s="116">
        <f t="shared" si="10"/>
        <v>-1</v>
      </c>
      <c r="AJ37" s="84">
        <f t="shared" si="11"/>
        <v>-2.169</v>
      </c>
      <c r="AK37" s="116">
        <f t="shared" si="12"/>
        <v>-1</v>
      </c>
      <c r="AL37" s="85">
        <f t="shared" si="13"/>
        <v>-23.12</v>
      </c>
      <c r="AM37" s="56"/>
      <c r="AN37" s="75"/>
      <c r="AO37" s="55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</row>
    <row r="38" spans="1:52" ht="127.5" x14ac:dyDescent="0.3">
      <c r="A38" s="29" t="s">
        <v>199</v>
      </c>
      <c r="B38" s="30" t="s">
        <v>59</v>
      </c>
      <c r="C38" s="31" t="s">
        <v>60</v>
      </c>
      <c r="D38" s="32">
        <v>1104345.3999999999</v>
      </c>
      <c r="E38" s="13">
        <v>5.851441293061211E-2</v>
      </c>
      <c r="F38" s="32">
        <v>959111.2</v>
      </c>
      <c r="G38" s="49">
        <v>5.2936886037813463E-2</v>
      </c>
      <c r="H38" s="32">
        <v>1058894.6950000001</v>
      </c>
      <c r="I38" s="49">
        <v>4.848019304525919E-2</v>
      </c>
      <c r="J38" s="32">
        <v>804730.522</v>
      </c>
      <c r="K38" s="50">
        <v>3.458063184649781E-2</v>
      </c>
      <c r="L38" s="82">
        <v>815122.2</v>
      </c>
      <c r="M38" s="83">
        <v>3.770636490899501E-2</v>
      </c>
      <c r="N38" s="82">
        <v>656518.40000000002</v>
      </c>
      <c r="O38" s="108">
        <f t="shared" si="0"/>
        <v>3.1457504553340176E-2</v>
      </c>
      <c r="P38" s="82">
        <v>681044.24600000004</v>
      </c>
      <c r="Q38" s="108">
        <f t="shared" si="1"/>
        <v>2.8074825678494279E-2</v>
      </c>
      <c r="R38" s="82">
        <v>607243.43536999996</v>
      </c>
      <c r="S38" s="108">
        <f t="shared" si="2"/>
        <v>2.2185368084259197E-2</v>
      </c>
      <c r="T38" s="82">
        <v>534918.22051999997</v>
      </c>
      <c r="U38" s="108">
        <f t="shared" si="3"/>
        <v>1.7740506542410838E-2</v>
      </c>
      <c r="V38" s="82">
        <v>611699.50788000005</v>
      </c>
      <c r="W38" s="108">
        <v>1.8808844773595214E-2</v>
      </c>
      <c r="X38" s="82">
        <v>577287.59533000004</v>
      </c>
      <c r="Y38" s="108">
        <f t="shared" si="15"/>
        <v>1.6316659569525188E-2</v>
      </c>
      <c r="Z38" s="86">
        <v>573159.02050999994</v>
      </c>
      <c r="AA38" s="108">
        <f t="shared" si="4"/>
        <v>1.5779547296525399E-2</v>
      </c>
      <c r="AB38" s="82">
        <f t="shared" si="5"/>
        <v>-4128.5748200000962</v>
      </c>
      <c r="AC38" s="113">
        <f t="shared" si="7"/>
        <v>-7.1516776965215101E-3</v>
      </c>
      <c r="AD38" s="82">
        <v>590360.33265</v>
      </c>
      <c r="AE38" s="108">
        <f t="shared" si="6"/>
        <v>1.5816243791466879E-2</v>
      </c>
      <c r="AF38" s="82">
        <f t="shared" si="8"/>
        <v>-21339.175230000052</v>
      </c>
      <c r="AG38" s="108">
        <f t="shared" si="14"/>
        <v>-3.4885061954612946E-2</v>
      </c>
      <c r="AH38" s="84">
        <f t="shared" si="9"/>
        <v>55442.112130000023</v>
      </c>
      <c r="AI38" s="116">
        <f t="shared" si="10"/>
        <v>0.1036459593320716</v>
      </c>
      <c r="AJ38" s="84">
        <f t="shared" si="11"/>
        <v>-16883.102719999966</v>
      </c>
      <c r="AK38" s="116">
        <f t="shared" si="12"/>
        <v>-2.7802857530625936E-2</v>
      </c>
      <c r="AL38" s="85">
        <f t="shared" si="13"/>
        <v>-90683.913350000046</v>
      </c>
      <c r="AM38" s="56"/>
      <c r="AN38" s="75"/>
      <c r="AO38" s="55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</row>
    <row r="39" spans="1:52" ht="63.75" x14ac:dyDescent="0.3">
      <c r="A39" s="29" t="s">
        <v>200</v>
      </c>
      <c r="B39" s="30" t="s">
        <v>246</v>
      </c>
      <c r="C39" s="31" t="s">
        <v>247</v>
      </c>
      <c r="D39" s="32"/>
      <c r="E39" s="13"/>
      <c r="F39" s="32"/>
      <c r="G39" s="78"/>
      <c r="H39" s="32"/>
      <c r="I39" s="78"/>
      <c r="J39" s="32"/>
      <c r="K39" s="78"/>
      <c r="L39" s="82">
        <v>0</v>
      </c>
      <c r="M39" s="83">
        <v>0</v>
      </c>
      <c r="N39" s="82">
        <v>0</v>
      </c>
      <c r="O39" s="108">
        <f t="shared" si="0"/>
        <v>0</v>
      </c>
      <c r="P39" s="82">
        <v>0</v>
      </c>
      <c r="Q39" s="108">
        <f t="shared" si="1"/>
        <v>0</v>
      </c>
      <c r="R39" s="82">
        <v>0</v>
      </c>
      <c r="S39" s="108">
        <f t="shared" si="2"/>
        <v>0</v>
      </c>
      <c r="T39" s="82">
        <v>0</v>
      </c>
      <c r="U39" s="108">
        <f t="shared" si="3"/>
        <v>0</v>
      </c>
      <c r="V39" s="82">
        <v>608.61495000000002</v>
      </c>
      <c r="W39" s="108">
        <v>1.8713999233239685E-5</v>
      </c>
      <c r="X39" s="82">
        <v>439.85</v>
      </c>
      <c r="Y39" s="108">
        <v>0</v>
      </c>
      <c r="Z39" s="86">
        <v>479.17750000000001</v>
      </c>
      <c r="AA39" s="108">
        <v>0</v>
      </c>
      <c r="AB39" s="82">
        <f t="shared" ref="AB39" si="16">Z39-X39</f>
        <v>39.327499999999986</v>
      </c>
      <c r="AC39" s="113">
        <f t="shared" si="7"/>
        <v>8.9411162896441937E-2</v>
      </c>
      <c r="AD39" s="82">
        <v>386.65170999999998</v>
      </c>
      <c r="AE39" s="108">
        <f t="shared" si="6"/>
        <v>1.0358720546648082E-5</v>
      </c>
      <c r="AF39" s="82">
        <f t="shared" si="8"/>
        <v>-221.96324000000004</v>
      </c>
      <c r="AG39" s="108">
        <f t="shared" si="14"/>
        <v>-0.36470224729116502</v>
      </c>
      <c r="AH39" s="84">
        <f t="shared" si="9"/>
        <v>386.65170999999998</v>
      </c>
      <c r="AI39" s="116">
        <v>1</v>
      </c>
      <c r="AJ39" s="84">
        <f t="shared" si="11"/>
        <v>386.65170999999998</v>
      </c>
      <c r="AK39" s="116">
        <v>1</v>
      </c>
      <c r="AL39" s="85">
        <f t="shared" si="13"/>
        <v>386.65170999999998</v>
      </c>
      <c r="AM39" s="56"/>
      <c r="AN39" s="75"/>
      <c r="AO39" s="55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</row>
    <row r="40" spans="1:52" ht="110.25" customHeight="1" x14ac:dyDescent="0.3">
      <c r="A40" s="29" t="s">
        <v>201</v>
      </c>
      <c r="B40" s="30" t="s">
        <v>234</v>
      </c>
      <c r="C40" s="31" t="s">
        <v>244</v>
      </c>
      <c r="D40" s="32"/>
      <c r="E40" s="13"/>
      <c r="F40" s="32"/>
      <c r="G40" s="69"/>
      <c r="H40" s="32"/>
      <c r="I40" s="69"/>
      <c r="J40" s="32"/>
      <c r="K40" s="69"/>
      <c r="L40" s="82">
        <v>0</v>
      </c>
      <c r="M40" s="83">
        <v>0</v>
      </c>
      <c r="N40" s="82">
        <v>0</v>
      </c>
      <c r="O40" s="108">
        <f t="shared" si="0"/>
        <v>0</v>
      </c>
      <c r="P40" s="82">
        <v>0</v>
      </c>
      <c r="Q40" s="108">
        <f t="shared" si="1"/>
        <v>0</v>
      </c>
      <c r="R40" s="82">
        <v>0</v>
      </c>
      <c r="S40" s="108">
        <f t="shared" si="2"/>
        <v>0</v>
      </c>
      <c r="T40" s="82">
        <v>9.2335600000000007</v>
      </c>
      <c r="U40" s="108">
        <f t="shared" si="3"/>
        <v>3.0623004658637991E-7</v>
      </c>
      <c r="V40" s="82">
        <v>0</v>
      </c>
      <c r="W40" s="108">
        <v>0</v>
      </c>
      <c r="X40" s="82">
        <v>0</v>
      </c>
      <c r="Y40" s="108">
        <v>0</v>
      </c>
      <c r="Z40" s="86">
        <v>0</v>
      </c>
      <c r="AA40" s="108">
        <v>0</v>
      </c>
      <c r="AB40" s="82">
        <f t="shared" si="5"/>
        <v>0</v>
      </c>
      <c r="AC40" s="113">
        <v>0</v>
      </c>
      <c r="AD40" s="82">
        <v>44.49465</v>
      </c>
      <c r="AE40" s="108">
        <f t="shared" si="6"/>
        <v>1.1920486402889958E-6</v>
      </c>
      <c r="AF40" s="82">
        <f t="shared" si="8"/>
        <v>44.49465</v>
      </c>
      <c r="AG40" s="108">
        <v>1</v>
      </c>
      <c r="AH40" s="84">
        <f t="shared" si="9"/>
        <v>35.261089999999996</v>
      </c>
      <c r="AI40" s="116">
        <f t="shared" si="10"/>
        <v>3.8187968670805188</v>
      </c>
      <c r="AJ40" s="84">
        <f t="shared" si="11"/>
        <v>44.49465</v>
      </c>
      <c r="AK40" s="116">
        <v>1</v>
      </c>
      <c r="AL40" s="85">
        <f t="shared" si="13"/>
        <v>44.49465</v>
      </c>
      <c r="AM40" s="56"/>
      <c r="AN40" s="75"/>
      <c r="AO40" s="55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</row>
    <row r="41" spans="1:52" ht="49.5" customHeight="1" x14ac:dyDescent="0.3">
      <c r="A41" s="29" t="s">
        <v>233</v>
      </c>
      <c r="B41" s="30" t="s">
        <v>61</v>
      </c>
      <c r="C41" s="31" t="s">
        <v>62</v>
      </c>
      <c r="D41" s="32">
        <v>7223.2</v>
      </c>
      <c r="E41" s="13">
        <v>3.8272564677717445E-4</v>
      </c>
      <c r="F41" s="32">
        <v>13698</v>
      </c>
      <c r="G41" s="49">
        <v>7.5604316261343712E-4</v>
      </c>
      <c r="H41" s="32">
        <v>6036.3130000000001</v>
      </c>
      <c r="I41" s="49">
        <v>2.7636517672950244E-4</v>
      </c>
      <c r="J41" s="32">
        <v>4278.8</v>
      </c>
      <c r="K41" s="50">
        <v>1.8386727419889614E-4</v>
      </c>
      <c r="L41" s="82">
        <v>1410.2</v>
      </c>
      <c r="M41" s="83">
        <v>6.5233796594749559E-5</v>
      </c>
      <c r="N41" s="82">
        <v>3522.3</v>
      </c>
      <c r="O41" s="108">
        <f t="shared" si="0"/>
        <v>1.6877328691508128E-4</v>
      </c>
      <c r="P41" s="82">
        <v>2910.1179999999999</v>
      </c>
      <c r="Q41" s="108">
        <f t="shared" si="1"/>
        <v>1.1996438709189007E-4</v>
      </c>
      <c r="R41" s="82">
        <v>15934.48271</v>
      </c>
      <c r="S41" s="108">
        <f t="shared" si="2"/>
        <v>5.8215921912472396E-4</v>
      </c>
      <c r="T41" s="82">
        <v>20172.150870000001</v>
      </c>
      <c r="U41" s="108">
        <f t="shared" si="3"/>
        <v>6.6900726270989561E-4</v>
      </c>
      <c r="V41" s="82">
        <v>12635.334699999999</v>
      </c>
      <c r="W41" s="108">
        <v>3.8851763974500915E-4</v>
      </c>
      <c r="X41" s="82">
        <v>7594.7808299999997</v>
      </c>
      <c r="Y41" s="108">
        <f t="shared" ref="Y41:Y56" si="17">X41/$X$96</f>
        <v>2.1466155571457868E-4</v>
      </c>
      <c r="Z41" s="86">
        <v>14942.61969</v>
      </c>
      <c r="AA41" s="108">
        <f t="shared" ref="AA41:AA85" si="18">Z41/$Z$96</f>
        <v>4.1138281994156084E-4</v>
      </c>
      <c r="AB41" s="82">
        <f t="shared" si="5"/>
        <v>7347.8388599999998</v>
      </c>
      <c r="AC41" s="113">
        <f t="shared" si="7"/>
        <v>0.96748530661680732</v>
      </c>
      <c r="AD41" s="82">
        <v>14942.61969</v>
      </c>
      <c r="AE41" s="108">
        <f t="shared" si="6"/>
        <v>4.0032519603637907E-4</v>
      </c>
      <c r="AF41" s="82">
        <f t="shared" si="8"/>
        <v>2307.2849900000001</v>
      </c>
      <c r="AG41" s="108">
        <f t="shared" si="14"/>
        <v>0.1826057674594089</v>
      </c>
      <c r="AH41" s="84">
        <f t="shared" si="9"/>
        <v>-5229.5311800000018</v>
      </c>
      <c r="AI41" s="116">
        <f t="shared" si="10"/>
        <v>-0.25924509556278175</v>
      </c>
      <c r="AJ41" s="84">
        <f t="shared" si="11"/>
        <v>-991.86302000000069</v>
      </c>
      <c r="AK41" s="116">
        <f t="shared" si="12"/>
        <v>-6.2246326915748412E-2</v>
      </c>
      <c r="AL41" s="85">
        <f t="shared" si="13"/>
        <v>12032.501689999999</v>
      </c>
      <c r="AM41" s="56"/>
      <c r="AN41" s="75"/>
      <c r="AO41" s="55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</row>
    <row r="42" spans="1:52" ht="114.75" x14ac:dyDescent="0.3">
      <c r="A42" s="29" t="s">
        <v>245</v>
      </c>
      <c r="B42" s="30" t="s">
        <v>63</v>
      </c>
      <c r="C42" s="31" t="s">
        <v>64</v>
      </c>
      <c r="D42" s="32">
        <v>17147.599999999999</v>
      </c>
      <c r="E42" s="13">
        <v>9.0857601903259996E-4</v>
      </c>
      <c r="F42" s="32">
        <v>5416.9</v>
      </c>
      <c r="G42" s="49">
        <v>2.9897869817204902E-4</v>
      </c>
      <c r="H42" s="32">
        <v>1092.5930000000001</v>
      </c>
      <c r="I42" s="49">
        <v>5.0023028550444173E-5</v>
      </c>
      <c r="J42" s="32">
        <v>492.70600000000002</v>
      </c>
      <c r="K42" s="50">
        <v>2.1172410302290671E-5</v>
      </c>
      <c r="L42" s="82">
        <v>80.7</v>
      </c>
      <c r="M42" s="83">
        <v>3.7330643775324701E-6</v>
      </c>
      <c r="N42" s="82">
        <v>4.7</v>
      </c>
      <c r="O42" s="108">
        <f t="shared" si="0"/>
        <v>2.2520354555287227E-7</v>
      </c>
      <c r="P42" s="82">
        <v>131.46299999999999</v>
      </c>
      <c r="Q42" s="108">
        <f t="shared" si="1"/>
        <v>5.4193260274192123E-6</v>
      </c>
      <c r="R42" s="82">
        <v>25.325240000000001</v>
      </c>
      <c r="S42" s="108">
        <f t="shared" si="2"/>
        <v>9.2524634849261609E-7</v>
      </c>
      <c r="T42" s="82">
        <v>58190.286030000003</v>
      </c>
      <c r="U42" s="108">
        <f t="shared" si="3"/>
        <v>1.9298747180764159E-3</v>
      </c>
      <c r="V42" s="82">
        <v>56566.970179999997</v>
      </c>
      <c r="W42" s="108">
        <v>1.7393497096566755E-3</v>
      </c>
      <c r="X42" s="82">
        <v>59420.013740000002</v>
      </c>
      <c r="Y42" s="108">
        <f t="shared" si="17"/>
        <v>1.6794681605064885E-3</v>
      </c>
      <c r="Z42" s="86">
        <v>55320.998579999999</v>
      </c>
      <c r="AA42" s="108">
        <f t="shared" si="18"/>
        <v>1.5230333683091603E-3</v>
      </c>
      <c r="AB42" s="82">
        <f t="shared" si="5"/>
        <v>-4099.0151600000027</v>
      </c>
      <c r="AC42" s="113">
        <f t="shared" si="7"/>
        <v>-6.8983746418097056E-2</v>
      </c>
      <c r="AD42" s="82">
        <v>59817.043709999998</v>
      </c>
      <c r="AE42" s="108">
        <f t="shared" si="6"/>
        <v>1.6025482978428401E-3</v>
      </c>
      <c r="AF42" s="82">
        <f t="shared" si="8"/>
        <v>3250.0735300000015</v>
      </c>
      <c r="AG42" s="108">
        <f t="shared" si="14"/>
        <v>5.7455322773308233E-2</v>
      </c>
      <c r="AH42" s="84">
        <f t="shared" si="9"/>
        <v>1626.7576799999952</v>
      </c>
      <c r="AI42" s="116">
        <f t="shared" si="10"/>
        <v>2.7955828901774435E-2</v>
      </c>
      <c r="AJ42" s="84">
        <f t="shared" si="11"/>
        <v>59791.71847</v>
      </c>
      <c r="AK42" s="116">
        <f t="shared" si="12"/>
        <v>2360.9536758585505</v>
      </c>
      <c r="AL42" s="85">
        <f t="shared" si="13"/>
        <v>59685.580709999995</v>
      </c>
      <c r="AM42" s="56"/>
      <c r="AN42" s="75"/>
      <c r="AO42" s="55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</row>
    <row r="43" spans="1:52" ht="39" customHeight="1" x14ac:dyDescent="0.3">
      <c r="A43" s="29" t="s">
        <v>71</v>
      </c>
      <c r="B43" s="30" t="s">
        <v>66</v>
      </c>
      <c r="C43" s="31" t="s">
        <v>67</v>
      </c>
      <c r="D43" s="32">
        <v>15210.6</v>
      </c>
      <c r="E43" s="49">
        <v>8.0594289551291537E-4</v>
      </c>
      <c r="F43" s="32">
        <v>22311.9</v>
      </c>
      <c r="G43" s="49">
        <v>1.2314760870137792E-3</v>
      </c>
      <c r="H43" s="32">
        <v>23162.722000000002</v>
      </c>
      <c r="I43" s="49">
        <v>1.0604767776399824E-3</v>
      </c>
      <c r="J43" s="32">
        <v>22074.081999999999</v>
      </c>
      <c r="K43" s="50">
        <v>9.4856064498993113E-4</v>
      </c>
      <c r="L43" s="82">
        <v>33477.9</v>
      </c>
      <c r="M43" s="83">
        <v>1.5486388590408213E-3</v>
      </c>
      <c r="N43" s="82">
        <v>14940.8</v>
      </c>
      <c r="O43" s="108">
        <f t="shared" si="0"/>
        <v>7.158981134885859E-4</v>
      </c>
      <c r="P43" s="82">
        <v>44315.281999999999</v>
      </c>
      <c r="Q43" s="108">
        <f t="shared" si="1"/>
        <v>1.8268178967087479E-3</v>
      </c>
      <c r="R43" s="82">
        <v>36038.56338</v>
      </c>
      <c r="S43" s="108">
        <f t="shared" si="2"/>
        <v>1.3166528401019975E-3</v>
      </c>
      <c r="T43" s="82">
        <f>T44</f>
        <v>66155.480639999994</v>
      </c>
      <c r="U43" s="108">
        <f t="shared" si="3"/>
        <v>2.1940395598589874E-3</v>
      </c>
      <c r="V43" s="82">
        <v>83008.399999999994</v>
      </c>
      <c r="W43" s="108">
        <v>2.5523841206208505E-3</v>
      </c>
      <c r="X43" s="82">
        <f>X44</f>
        <v>66809.908800000005</v>
      </c>
      <c r="Y43" s="108">
        <f t="shared" si="17"/>
        <v>1.8883387527796668E-3</v>
      </c>
      <c r="Z43" s="82">
        <f>Z44</f>
        <v>41234.480439999999</v>
      </c>
      <c r="AA43" s="108">
        <f t="shared" si="18"/>
        <v>1.1352197401895017E-3</v>
      </c>
      <c r="AB43" s="82">
        <f>AB44</f>
        <v>-25575.428360000005</v>
      </c>
      <c r="AC43" s="113">
        <f t="shared" si="7"/>
        <v>-0.38280890992624739</v>
      </c>
      <c r="AD43" s="82">
        <f>AD44</f>
        <v>44162.076800000003</v>
      </c>
      <c r="AE43" s="108">
        <f t="shared" si="6"/>
        <v>1.1831387279544441E-3</v>
      </c>
      <c r="AF43" s="82">
        <f t="shared" si="8"/>
        <v>-38846.323199999992</v>
      </c>
      <c r="AG43" s="108">
        <f t="shared" si="14"/>
        <v>-0.46798062846651656</v>
      </c>
      <c r="AH43" s="84">
        <f t="shared" si="9"/>
        <v>-21993.403839999992</v>
      </c>
      <c r="AI43" s="116">
        <f t="shared" si="10"/>
        <v>-0.33245021617607273</v>
      </c>
      <c r="AJ43" s="84">
        <f t="shared" si="11"/>
        <v>8123.513420000003</v>
      </c>
      <c r="AK43" s="116">
        <f t="shared" si="12"/>
        <v>0.22541168842785328</v>
      </c>
      <c r="AL43" s="85">
        <f t="shared" si="13"/>
        <v>-153.20519999999669</v>
      </c>
      <c r="AM43" s="56"/>
      <c r="AN43" s="75"/>
      <c r="AO43" s="55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</row>
    <row r="44" spans="1:52" ht="27.75" customHeight="1" x14ac:dyDescent="0.3">
      <c r="A44" s="39" t="s">
        <v>74</v>
      </c>
      <c r="B44" s="30" t="s">
        <v>69</v>
      </c>
      <c r="C44" s="31" t="s">
        <v>70</v>
      </c>
      <c r="D44" s="32">
        <v>15210.6</v>
      </c>
      <c r="E44" s="13">
        <v>8.0594289551291537E-4</v>
      </c>
      <c r="F44" s="32">
        <v>22311.9</v>
      </c>
      <c r="G44" s="49">
        <v>1.2314760870137792E-3</v>
      </c>
      <c r="H44" s="32">
        <v>23162.722000000002</v>
      </c>
      <c r="I44" s="49">
        <v>1.0604767776399824E-3</v>
      </c>
      <c r="J44" s="32">
        <v>22074.081999999999</v>
      </c>
      <c r="K44" s="50">
        <v>9.4856064498993113E-4</v>
      </c>
      <c r="L44" s="82">
        <v>33477.9</v>
      </c>
      <c r="M44" s="83">
        <v>1.5486388590408213E-3</v>
      </c>
      <c r="N44" s="82">
        <v>14940.8</v>
      </c>
      <c r="O44" s="108">
        <f t="shared" si="0"/>
        <v>7.158981134885859E-4</v>
      </c>
      <c r="P44" s="82">
        <v>44315.281999999999</v>
      </c>
      <c r="Q44" s="108">
        <f t="shared" si="1"/>
        <v>1.8268178967087479E-3</v>
      </c>
      <c r="R44" s="82">
        <v>36038.56338</v>
      </c>
      <c r="S44" s="108">
        <f t="shared" si="2"/>
        <v>1.3166528401019975E-3</v>
      </c>
      <c r="T44" s="82">
        <v>66155.480639999994</v>
      </c>
      <c r="U44" s="108">
        <f t="shared" si="3"/>
        <v>2.1940395598589874E-3</v>
      </c>
      <c r="V44" s="82">
        <v>83008.399999999994</v>
      </c>
      <c r="W44" s="108">
        <v>2.5523841206208505E-3</v>
      </c>
      <c r="X44" s="82">
        <v>66809.908800000005</v>
      </c>
      <c r="Y44" s="108">
        <f t="shared" si="17"/>
        <v>1.8883387527796668E-3</v>
      </c>
      <c r="Z44" s="82">
        <v>41234.480439999999</v>
      </c>
      <c r="AA44" s="108">
        <f t="shared" si="18"/>
        <v>1.1352197401895017E-3</v>
      </c>
      <c r="AB44" s="82">
        <f t="shared" si="5"/>
        <v>-25575.428360000005</v>
      </c>
      <c r="AC44" s="113">
        <f t="shared" si="7"/>
        <v>-0.38280890992624739</v>
      </c>
      <c r="AD44" s="82">
        <v>44162.076800000003</v>
      </c>
      <c r="AE44" s="108">
        <f t="shared" si="6"/>
        <v>1.1831387279544441E-3</v>
      </c>
      <c r="AF44" s="82">
        <f t="shared" si="8"/>
        <v>-38846.323199999992</v>
      </c>
      <c r="AG44" s="108">
        <f t="shared" si="14"/>
        <v>-0.46798062846651656</v>
      </c>
      <c r="AH44" s="84">
        <f t="shared" si="9"/>
        <v>-21993.403839999992</v>
      </c>
      <c r="AI44" s="116">
        <f t="shared" si="10"/>
        <v>-0.33245021617607273</v>
      </c>
      <c r="AJ44" s="84">
        <f t="shared" si="11"/>
        <v>8123.513420000003</v>
      </c>
      <c r="AK44" s="116">
        <f t="shared" si="12"/>
        <v>0.22541168842785328</v>
      </c>
      <c r="AL44" s="85">
        <f t="shared" si="13"/>
        <v>-153.20519999999669</v>
      </c>
      <c r="AM44" s="56"/>
      <c r="AN44" s="75"/>
      <c r="AO44" s="55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</row>
    <row r="45" spans="1:52" ht="60" customHeight="1" x14ac:dyDescent="0.3">
      <c r="A45" s="39" t="s">
        <v>79</v>
      </c>
      <c r="B45" s="30" t="s">
        <v>72</v>
      </c>
      <c r="C45" s="31" t="s">
        <v>73</v>
      </c>
      <c r="D45" s="32">
        <v>109477.1</v>
      </c>
      <c r="E45" s="49">
        <v>5.8007107521305529E-3</v>
      </c>
      <c r="F45" s="32">
        <v>83798.5</v>
      </c>
      <c r="G45" s="49">
        <v>4.6251484130721355E-3</v>
      </c>
      <c r="H45" s="32">
        <v>45552.156000000003</v>
      </c>
      <c r="I45" s="49">
        <v>2.0855495139748166E-3</v>
      </c>
      <c r="J45" s="32">
        <v>90238.334999999992</v>
      </c>
      <c r="K45" s="50">
        <v>3.8776939059308323E-3</v>
      </c>
      <c r="L45" s="82">
        <v>134018.79999999999</v>
      </c>
      <c r="M45" s="83">
        <v>6.1995143519163387E-3</v>
      </c>
      <c r="N45" s="82">
        <v>91709.1</v>
      </c>
      <c r="O45" s="108">
        <f t="shared" si="0"/>
        <v>4.3943009530772164E-3</v>
      </c>
      <c r="P45" s="82">
        <v>87152.510999999999</v>
      </c>
      <c r="Q45" s="108">
        <f t="shared" si="1"/>
        <v>3.5927057135257769E-3</v>
      </c>
      <c r="R45" s="82">
        <v>63478.429459999999</v>
      </c>
      <c r="S45" s="108">
        <f t="shared" si="2"/>
        <v>2.3191561093166778E-3</v>
      </c>
      <c r="T45" s="82">
        <f>T46+T47</f>
        <v>85921.304739999992</v>
      </c>
      <c r="U45" s="108">
        <f t="shared" si="3"/>
        <v>2.8495710379629027E-3</v>
      </c>
      <c r="V45" s="82">
        <v>104983.9904</v>
      </c>
      <c r="W45" s="108">
        <v>3.2281006502519242E-3</v>
      </c>
      <c r="X45" s="82">
        <f>X46+X47</f>
        <v>58025.252909999996</v>
      </c>
      <c r="Y45" s="108">
        <f t="shared" si="17"/>
        <v>1.6400461500075286E-3</v>
      </c>
      <c r="Z45" s="82">
        <f>Z46+Z47</f>
        <v>61018.815059999994</v>
      </c>
      <c r="AA45" s="108">
        <f t="shared" si="18"/>
        <v>1.6798990223698437E-3</v>
      </c>
      <c r="AB45" s="82">
        <f>AB46+AB47</f>
        <v>2993.5621499999979</v>
      </c>
      <c r="AC45" s="113">
        <f t="shared" si="7"/>
        <v>5.1590678193909112E-2</v>
      </c>
      <c r="AD45" s="82">
        <f>AD46+AD47</f>
        <v>280575.17924999999</v>
      </c>
      <c r="AE45" s="108">
        <f t="shared" si="6"/>
        <v>7.5168421579628955E-3</v>
      </c>
      <c r="AF45" s="82">
        <f t="shared" si="8"/>
        <v>175591.18884999998</v>
      </c>
      <c r="AG45" s="108">
        <f t="shared" si="14"/>
        <v>1.6725520546607073</v>
      </c>
      <c r="AH45" s="84">
        <f t="shared" si="9"/>
        <v>194653.87450999999</v>
      </c>
      <c r="AI45" s="116">
        <f t="shared" si="10"/>
        <v>2.2654902075687451</v>
      </c>
      <c r="AJ45" s="84">
        <f t="shared" si="11"/>
        <v>217096.74978999997</v>
      </c>
      <c r="AK45" s="116">
        <f t="shared" si="12"/>
        <v>3.4200082080921725</v>
      </c>
      <c r="AL45" s="85">
        <f t="shared" si="13"/>
        <v>193422.66824999999</v>
      </c>
      <c r="AM45" s="56"/>
      <c r="AN45" s="75">
        <f>AD45/AD102*100</f>
        <v>22.219517916510959</v>
      </c>
      <c r="AO45" s="55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</row>
    <row r="46" spans="1:52" ht="30.75" customHeight="1" x14ac:dyDescent="0.3">
      <c r="A46" s="39" t="s">
        <v>82</v>
      </c>
      <c r="B46" s="30" t="s">
        <v>75</v>
      </c>
      <c r="C46" s="31" t="s">
        <v>76</v>
      </c>
      <c r="D46" s="32">
        <v>27165</v>
      </c>
      <c r="E46" s="13">
        <v>1.4393540528715727E-3</v>
      </c>
      <c r="F46" s="32">
        <v>27310.799999999999</v>
      </c>
      <c r="G46" s="49">
        <v>1.5073838228575748E-3</v>
      </c>
      <c r="H46" s="32">
        <v>24057.383999999998</v>
      </c>
      <c r="I46" s="49">
        <v>1.1014377784600473E-3</v>
      </c>
      <c r="J46" s="32">
        <v>24756.26</v>
      </c>
      <c r="K46" s="50">
        <v>1.0638183709355811E-3</v>
      </c>
      <c r="L46" s="82">
        <v>28282.5</v>
      </c>
      <c r="M46" s="83">
        <v>1.3083072274790841E-3</v>
      </c>
      <c r="N46" s="82">
        <v>25011.599999999999</v>
      </c>
      <c r="O46" s="108">
        <f t="shared" si="0"/>
        <v>1.1984470212660042E-3</v>
      </c>
      <c r="P46" s="82">
        <v>28736.992999999999</v>
      </c>
      <c r="Q46" s="108">
        <f t="shared" si="1"/>
        <v>1.184630916034654E-3</v>
      </c>
      <c r="R46" s="82">
        <v>24642.978999999999</v>
      </c>
      <c r="S46" s="108">
        <f t="shared" si="2"/>
        <v>9.0032024714199028E-4</v>
      </c>
      <c r="T46" s="82">
        <v>23240.72006</v>
      </c>
      <c r="U46" s="108">
        <f t="shared" si="3"/>
        <v>7.7077603726783751E-4</v>
      </c>
      <c r="V46" s="82">
        <v>23378.524290000001</v>
      </c>
      <c r="W46" s="108">
        <v>7.1885464797954003E-4</v>
      </c>
      <c r="X46" s="82">
        <v>19275.30557</v>
      </c>
      <c r="Y46" s="108">
        <f t="shared" si="17"/>
        <v>5.4480401385461491E-4</v>
      </c>
      <c r="Z46" s="86">
        <v>20022.779070000001</v>
      </c>
      <c r="AA46" s="108">
        <f t="shared" si="18"/>
        <v>5.5124385735360053E-4</v>
      </c>
      <c r="AB46" s="82">
        <f t="shared" si="5"/>
        <v>747.47350000000006</v>
      </c>
      <c r="AC46" s="113">
        <f t="shared" si="7"/>
        <v>3.8778814545143425E-2</v>
      </c>
      <c r="AD46" s="82">
        <v>21813.213110000001</v>
      </c>
      <c r="AE46" s="108">
        <f t="shared" si="6"/>
        <v>5.8439410194505625E-4</v>
      </c>
      <c r="AF46" s="82">
        <f t="shared" si="8"/>
        <v>-1565.3111800000006</v>
      </c>
      <c r="AG46" s="108">
        <f t="shared" si="14"/>
        <v>-6.6955089234163143E-2</v>
      </c>
      <c r="AH46" s="84">
        <f t="shared" si="9"/>
        <v>-1427.5069499999991</v>
      </c>
      <c r="AI46" s="116">
        <f t="shared" si="10"/>
        <v>-6.1422664457669092E-2</v>
      </c>
      <c r="AJ46" s="84">
        <f t="shared" si="11"/>
        <v>-2829.7658899999988</v>
      </c>
      <c r="AK46" s="116">
        <f t="shared" si="12"/>
        <v>-0.11483051176564323</v>
      </c>
      <c r="AL46" s="85">
        <f t="shared" si="13"/>
        <v>-6923.779889999998</v>
      </c>
      <c r="AM46" s="56"/>
      <c r="AN46" s="75">
        <f>AD45/Z45*100</f>
        <v>459.81748248324641</v>
      </c>
      <c r="AO46" s="55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</row>
    <row r="47" spans="1:52" ht="27.75" customHeight="1" x14ac:dyDescent="0.3">
      <c r="A47" s="39" t="s">
        <v>85</v>
      </c>
      <c r="B47" s="30" t="s">
        <v>77</v>
      </c>
      <c r="C47" s="31" t="s">
        <v>78</v>
      </c>
      <c r="D47" s="32">
        <v>82312.100000000006</v>
      </c>
      <c r="E47" s="13">
        <v>4.36135669925898E-3</v>
      </c>
      <c r="F47" s="32">
        <v>56487.7</v>
      </c>
      <c r="G47" s="49">
        <v>3.1177645902145607E-3</v>
      </c>
      <c r="H47" s="32">
        <v>21494.772000000001</v>
      </c>
      <c r="I47" s="49">
        <v>9.8411173551476885E-4</v>
      </c>
      <c r="J47" s="32">
        <v>65482.074999999997</v>
      </c>
      <c r="K47" s="50">
        <v>2.8138755349952512E-3</v>
      </c>
      <c r="L47" s="82">
        <v>105736.3</v>
      </c>
      <c r="M47" s="83">
        <v>4.8912071244372555E-3</v>
      </c>
      <c r="N47" s="82">
        <v>66697.5</v>
      </c>
      <c r="O47" s="108">
        <f t="shared" si="0"/>
        <v>3.1958539318112122E-3</v>
      </c>
      <c r="P47" s="82">
        <v>58415.517999999996</v>
      </c>
      <c r="Q47" s="108">
        <f t="shared" si="1"/>
        <v>2.4080747974911231E-3</v>
      </c>
      <c r="R47" s="82">
        <v>38835.45046</v>
      </c>
      <c r="S47" s="108">
        <f t="shared" si="2"/>
        <v>1.4188358621746876E-3</v>
      </c>
      <c r="T47" s="82">
        <v>62680.58468</v>
      </c>
      <c r="U47" s="108">
        <f t="shared" si="3"/>
        <v>2.0787950006950656E-3</v>
      </c>
      <c r="V47" s="82">
        <v>81605.466109999994</v>
      </c>
      <c r="W47" s="108">
        <v>2.5092460022723842E-3</v>
      </c>
      <c r="X47" s="82">
        <v>38749.947339999999</v>
      </c>
      <c r="Y47" s="108">
        <f t="shared" si="17"/>
        <v>1.0952421361529138E-3</v>
      </c>
      <c r="Z47" s="86">
        <v>40996.035989999997</v>
      </c>
      <c r="AA47" s="108">
        <f t="shared" si="18"/>
        <v>1.1286551650162432E-3</v>
      </c>
      <c r="AB47" s="82">
        <f t="shared" si="5"/>
        <v>2246.0886499999979</v>
      </c>
      <c r="AC47" s="113">
        <f t="shared" si="7"/>
        <v>5.7963656835255922E-2</v>
      </c>
      <c r="AD47" s="82">
        <v>258761.96614</v>
      </c>
      <c r="AE47" s="108">
        <f t="shared" si="6"/>
        <v>6.9324480560178396E-3</v>
      </c>
      <c r="AF47" s="82">
        <f t="shared" si="8"/>
        <v>177156.50003</v>
      </c>
      <c r="AG47" s="108">
        <f t="shared" si="14"/>
        <v>2.1708901189437739</v>
      </c>
      <c r="AH47" s="84">
        <f t="shared" si="9"/>
        <v>196081.38146</v>
      </c>
      <c r="AI47" s="116">
        <f t="shared" si="10"/>
        <v>3.1282634401233542</v>
      </c>
      <c r="AJ47" s="84">
        <f t="shared" si="11"/>
        <v>219926.51568000001</v>
      </c>
      <c r="AK47" s="116">
        <f t="shared" si="12"/>
        <v>5.6630350124693782</v>
      </c>
      <c r="AL47" s="85">
        <f t="shared" si="13"/>
        <v>200346.44813999999</v>
      </c>
      <c r="AM47" s="56"/>
      <c r="AN47" s="75"/>
      <c r="AO47" s="55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</row>
    <row r="48" spans="1:52" ht="48.75" customHeight="1" x14ac:dyDescent="0.3">
      <c r="A48" s="29" t="s">
        <v>92</v>
      </c>
      <c r="B48" s="30" t="s">
        <v>80</v>
      </c>
      <c r="C48" s="31" t="s">
        <v>81</v>
      </c>
      <c r="D48" s="32">
        <v>357942.7</v>
      </c>
      <c r="E48" s="49">
        <v>1.8965811740872206E-2</v>
      </c>
      <c r="F48" s="32">
        <v>239642.5</v>
      </c>
      <c r="G48" s="49">
        <v>1.3226753803226063E-2</v>
      </c>
      <c r="H48" s="32">
        <v>504481.83400000003</v>
      </c>
      <c r="I48" s="49">
        <v>2.3097081150403157E-2</v>
      </c>
      <c r="J48" s="32">
        <v>400859.65</v>
      </c>
      <c r="K48" s="50">
        <v>1.7225617271623712E-2</v>
      </c>
      <c r="L48" s="82">
        <v>262966.8</v>
      </c>
      <c r="M48" s="83">
        <v>1.2164460886663018E-2</v>
      </c>
      <c r="N48" s="82">
        <v>266877</v>
      </c>
      <c r="O48" s="108">
        <f t="shared" si="0"/>
        <v>1.2787584388619976E-2</v>
      </c>
      <c r="P48" s="82">
        <v>131623.09899999999</v>
      </c>
      <c r="Q48" s="108">
        <f t="shared" si="1"/>
        <v>5.4259258211076557E-3</v>
      </c>
      <c r="R48" s="82">
        <v>139607.37583</v>
      </c>
      <c r="S48" s="108">
        <f t="shared" si="2"/>
        <v>5.1004932118844208E-3</v>
      </c>
      <c r="T48" s="82">
        <f>T49+T50+T52+T53</f>
        <v>219468.17048</v>
      </c>
      <c r="U48" s="108">
        <f t="shared" si="3"/>
        <v>7.2786387991541678E-3</v>
      </c>
      <c r="V48" s="82">
        <v>139710.41222</v>
      </c>
      <c r="W48" s="108">
        <v>4.2958861709865657E-3</v>
      </c>
      <c r="X48" s="82">
        <f>X49+X50+X52+X53</f>
        <v>102863.68398</v>
      </c>
      <c r="Y48" s="108">
        <f t="shared" si="17"/>
        <v>2.9073753310244746E-3</v>
      </c>
      <c r="Z48" s="82">
        <f>Z49+Z50+Z52+Z53+Z54</f>
        <v>88106.958870000002</v>
      </c>
      <c r="AA48" s="108">
        <f t="shared" si="18"/>
        <v>2.4256582813703209E-3</v>
      </c>
      <c r="AB48" s="82">
        <f>AB49+AB50+AB52+AB53+AB54</f>
        <v>-14756.725109999999</v>
      </c>
      <c r="AC48" s="113">
        <f t="shared" si="7"/>
        <v>-0.14345903762176337</v>
      </c>
      <c r="AD48" s="82">
        <f>AD49+AD50+AD52+AD53+AD54</f>
        <v>89986.999110000004</v>
      </c>
      <c r="AE48" s="108">
        <f t="shared" si="6"/>
        <v>2.4108264686375233E-3</v>
      </c>
      <c r="AF48" s="82">
        <f t="shared" si="8"/>
        <v>-49723.413109999994</v>
      </c>
      <c r="AG48" s="108">
        <f t="shared" si="14"/>
        <v>-0.35590341707460749</v>
      </c>
      <c r="AH48" s="82">
        <f t="shared" si="9"/>
        <v>-129481.17137</v>
      </c>
      <c r="AI48" s="116">
        <f t="shared" si="10"/>
        <v>-0.58997699341463061</v>
      </c>
      <c r="AJ48" s="82">
        <f t="shared" si="11"/>
        <v>-49620.37672</v>
      </c>
      <c r="AK48" s="116">
        <f t="shared" si="12"/>
        <v>-0.35542804543810613</v>
      </c>
      <c r="AL48" s="82">
        <f t="shared" si="13"/>
        <v>-41636.099889999983</v>
      </c>
      <c r="AM48" s="56"/>
      <c r="AN48" s="75">
        <f>AD48/AD102*100</f>
        <v>7.1263172470296148</v>
      </c>
      <c r="AO48" s="55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</row>
    <row r="49" spans="1:52" x14ac:dyDescent="0.3">
      <c r="A49" s="29" t="s">
        <v>95</v>
      </c>
      <c r="B49" s="30" t="s">
        <v>83</v>
      </c>
      <c r="C49" s="31" t="s">
        <v>84</v>
      </c>
      <c r="D49" s="32">
        <v>38218.300000000003</v>
      </c>
      <c r="E49" s="13">
        <v>2.0250198784782488E-3</v>
      </c>
      <c r="F49" s="32">
        <v>71528.100000000006</v>
      </c>
      <c r="G49" s="49">
        <v>3.9478997619893557E-3</v>
      </c>
      <c r="H49" s="32">
        <v>53459.267</v>
      </c>
      <c r="I49" s="49">
        <v>2.4475668793657087E-3</v>
      </c>
      <c r="J49" s="32">
        <v>54197.576999999997</v>
      </c>
      <c r="K49" s="50">
        <v>2.3289615666015674E-3</v>
      </c>
      <c r="L49" s="82">
        <v>71760.3</v>
      </c>
      <c r="M49" s="83">
        <v>3.3195268853908715E-3</v>
      </c>
      <c r="N49" s="82">
        <v>51694.3</v>
      </c>
      <c r="O49" s="108">
        <f t="shared" ref="O49:O80" si="19">N49/$N$96</f>
        <v>2.476965881888052E-3</v>
      </c>
      <c r="P49" s="82">
        <v>33554.317000000003</v>
      </c>
      <c r="Q49" s="108">
        <f t="shared" ref="Q49:Q80" si="20">P49/$P$96</f>
        <v>1.3832164445537905E-3</v>
      </c>
      <c r="R49" s="82">
        <v>30446.144069999998</v>
      </c>
      <c r="S49" s="108">
        <f t="shared" ref="S49:S80" si="21">R49/$R$96</f>
        <v>1.1123362947971121E-3</v>
      </c>
      <c r="T49" s="82">
        <v>44488.398650000003</v>
      </c>
      <c r="U49" s="108">
        <f t="shared" ref="U49:U80" si="22">T49/$T$96</f>
        <v>1.4754530637308839E-3</v>
      </c>
      <c r="V49" s="82">
        <v>27419.396420000001</v>
      </c>
      <c r="W49" s="108">
        <v>8.431054208901292E-4</v>
      </c>
      <c r="X49" s="82">
        <v>19364.412219999998</v>
      </c>
      <c r="Y49" s="108">
        <f t="shared" si="17"/>
        <v>5.4732255554023647E-4</v>
      </c>
      <c r="Z49" s="86">
        <v>19364.412219999998</v>
      </c>
      <c r="AA49" s="108">
        <f t="shared" si="18"/>
        <v>5.3311846723273055E-4</v>
      </c>
      <c r="AB49" s="82">
        <f t="shared" si="5"/>
        <v>0</v>
      </c>
      <c r="AC49" s="113">
        <f t="shared" si="7"/>
        <v>0</v>
      </c>
      <c r="AD49" s="82">
        <v>24235.86981</v>
      </c>
      <c r="AE49" s="108">
        <f t="shared" ref="AE49:AE78" si="23">AD49/$AD$96</f>
        <v>6.4929908771575056E-4</v>
      </c>
      <c r="AF49" s="82">
        <f t="shared" si="8"/>
        <v>-3183.5266100000008</v>
      </c>
      <c r="AG49" s="108">
        <f t="shared" si="14"/>
        <v>-0.11610491205699562</v>
      </c>
      <c r="AH49" s="84">
        <f t="shared" si="9"/>
        <v>-20252.528840000003</v>
      </c>
      <c r="AI49" s="116">
        <f t="shared" si="10"/>
        <v>-0.4552316885876494</v>
      </c>
      <c r="AJ49" s="84">
        <f t="shared" si="11"/>
        <v>-6210.2742599999983</v>
      </c>
      <c r="AK49" s="116">
        <f t="shared" si="12"/>
        <v>-0.20397572335339734</v>
      </c>
      <c r="AL49" s="85">
        <f t="shared" si="13"/>
        <v>-9318.4471900000026</v>
      </c>
      <c r="AM49" s="56"/>
      <c r="AN49" s="75">
        <f>AD48/Z48*100</f>
        <v>102.13381583488083</v>
      </c>
      <c r="AO49" s="55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</row>
    <row r="50" spans="1:52" ht="102" x14ac:dyDescent="0.3">
      <c r="A50" s="29" t="s">
        <v>98</v>
      </c>
      <c r="B50" s="30" t="s">
        <v>86</v>
      </c>
      <c r="C50" s="31" t="s">
        <v>174</v>
      </c>
      <c r="D50" s="32">
        <v>90033.7</v>
      </c>
      <c r="E50" s="13">
        <v>4.7704903732752922E-3</v>
      </c>
      <c r="F50" s="32">
        <v>28773</v>
      </c>
      <c r="G50" s="49">
        <v>1.5880880360546377E-3</v>
      </c>
      <c r="H50" s="32">
        <v>92520.879000000001</v>
      </c>
      <c r="I50" s="49">
        <v>4.2359548081757712E-3</v>
      </c>
      <c r="J50" s="32">
        <v>82740.536999999997</v>
      </c>
      <c r="K50" s="50">
        <v>3.5555008422788891E-3</v>
      </c>
      <c r="L50" s="82">
        <v>69549.100000000006</v>
      </c>
      <c r="M50" s="83">
        <v>3.2172399962756325E-3</v>
      </c>
      <c r="N50" s="82">
        <v>133231</v>
      </c>
      <c r="O50" s="108">
        <f t="shared" si="19"/>
        <v>6.3838496973520689E-3</v>
      </c>
      <c r="P50" s="82">
        <v>53622.633000000002</v>
      </c>
      <c r="Q50" s="108">
        <f t="shared" si="20"/>
        <v>2.2104967228471005E-3</v>
      </c>
      <c r="R50" s="82">
        <v>43982.502619999999</v>
      </c>
      <c r="S50" s="108">
        <f t="shared" si="21"/>
        <v>1.6068811172854401E-3</v>
      </c>
      <c r="T50" s="82">
        <v>110107.8664</v>
      </c>
      <c r="U50" s="108">
        <f t="shared" si="22"/>
        <v>3.6517158124492496E-3</v>
      </c>
      <c r="V50" s="82">
        <v>37740.468809999998</v>
      </c>
      <c r="W50" s="108">
        <v>1.1604629567059537E-3</v>
      </c>
      <c r="X50" s="82">
        <v>33079.633520000003</v>
      </c>
      <c r="Y50" s="108">
        <f t="shared" si="17"/>
        <v>9.3497439265424135E-4</v>
      </c>
      <c r="Z50" s="86">
        <v>-21261.996449999999</v>
      </c>
      <c r="AA50" s="108">
        <f t="shared" si="18"/>
        <v>-5.8536054846139603E-4</v>
      </c>
      <c r="AB50" s="82">
        <f t="shared" si="5"/>
        <v>-54341.629970000002</v>
      </c>
      <c r="AC50" s="113">
        <f t="shared" si="7"/>
        <v>-1.6427518744167755</v>
      </c>
      <c r="AD50" s="82">
        <v>-22516.080259999999</v>
      </c>
      <c r="AE50" s="108">
        <f t="shared" si="23"/>
        <v>-6.0322449684559599E-4</v>
      </c>
      <c r="AF50" s="82">
        <f t="shared" si="8"/>
        <v>-60256.549069999994</v>
      </c>
      <c r="AG50" s="108">
        <f t="shared" si="14"/>
        <v>-1.596603088672655</v>
      </c>
      <c r="AH50" s="84">
        <f t="shared" si="9"/>
        <v>-132623.94665999999</v>
      </c>
      <c r="AI50" s="116">
        <f t="shared" si="10"/>
        <v>-1.2044911139972829</v>
      </c>
      <c r="AJ50" s="84">
        <f t="shared" si="11"/>
        <v>-66498.582880000002</v>
      </c>
      <c r="AK50" s="116">
        <f t="shared" si="12"/>
        <v>-1.5119326759219325</v>
      </c>
      <c r="AL50" s="85">
        <f t="shared" si="13"/>
        <v>-76138.713260000004</v>
      </c>
      <c r="AM50" s="56"/>
      <c r="AN50" s="75"/>
      <c r="AO50" s="55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</row>
    <row r="51" spans="1:52" ht="29.25" hidden="1" customHeight="1" x14ac:dyDescent="0.3">
      <c r="A51" s="29" t="s">
        <v>87</v>
      </c>
      <c r="B51" s="30" t="s">
        <v>88</v>
      </c>
      <c r="C51" s="31" t="s">
        <v>89</v>
      </c>
      <c r="D51" s="32">
        <v>-7.7</v>
      </c>
      <c r="E51" s="13">
        <v>-4.0798918487432762E-7</v>
      </c>
      <c r="F51" s="32">
        <v>0</v>
      </c>
      <c r="G51" s="49">
        <v>0</v>
      </c>
      <c r="H51" s="32">
        <v>0</v>
      </c>
      <c r="I51" s="49">
        <v>0</v>
      </c>
      <c r="J51" s="32">
        <v>0</v>
      </c>
      <c r="K51" s="50">
        <v>0</v>
      </c>
      <c r="L51" s="82">
        <v>0</v>
      </c>
      <c r="M51" s="83">
        <v>0</v>
      </c>
      <c r="N51" s="82">
        <v>0</v>
      </c>
      <c r="O51" s="108">
        <f t="shared" si="19"/>
        <v>0</v>
      </c>
      <c r="P51" s="82">
        <v>0</v>
      </c>
      <c r="Q51" s="108">
        <f t="shared" si="20"/>
        <v>0</v>
      </c>
      <c r="R51" s="82"/>
      <c r="S51" s="108">
        <f t="shared" si="21"/>
        <v>0</v>
      </c>
      <c r="T51" s="82"/>
      <c r="U51" s="108">
        <f t="shared" si="22"/>
        <v>0</v>
      </c>
      <c r="V51" s="82"/>
      <c r="W51" s="108">
        <v>0</v>
      </c>
      <c r="X51" s="82"/>
      <c r="Y51" s="108">
        <f t="shared" si="17"/>
        <v>0</v>
      </c>
      <c r="Z51" s="86"/>
      <c r="AA51" s="108">
        <f t="shared" si="18"/>
        <v>0</v>
      </c>
      <c r="AB51" s="82">
        <f t="shared" si="5"/>
        <v>0</v>
      </c>
      <c r="AC51" s="113" t="e">
        <f t="shared" si="7"/>
        <v>#DIV/0!</v>
      </c>
      <c r="AD51" s="82"/>
      <c r="AE51" s="108">
        <f t="shared" si="23"/>
        <v>0</v>
      </c>
      <c r="AF51" s="82">
        <f t="shared" si="8"/>
        <v>0</v>
      </c>
      <c r="AG51" s="108" t="e">
        <f t="shared" si="14"/>
        <v>#DIV/0!</v>
      </c>
      <c r="AH51" s="84">
        <f t="shared" si="9"/>
        <v>0</v>
      </c>
      <c r="AI51" s="116" t="e">
        <f t="shared" si="10"/>
        <v>#DIV/0!</v>
      </c>
      <c r="AJ51" s="84">
        <f t="shared" si="11"/>
        <v>0</v>
      </c>
      <c r="AK51" s="116" t="e">
        <f t="shared" si="12"/>
        <v>#DIV/0!</v>
      </c>
      <c r="AL51" s="85">
        <f t="shared" si="13"/>
        <v>0</v>
      </c>
      <c r="AM51" s="56"/>
      <c r="AN51" s="75"/>
      <c r="AO51" s="55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</row>
    <row r="52" spans="1:52" ht="76.5" x14ac:dyDescent="0.3">
      <c r="A52" s="29" t="s">
        <v>101</v>
      </c>
      <c r="B52" s="30" t="s">
        <v>90</v>
      </c>
      <c r="C52" s="31" t="s">
        <v>91</v>
      </c>
      <c r="D52" s="32">
        <v>229698.4</v>
      </c>
      <c r="E52" s="13">
        <v>1.2170709478303539E-2</v>
      </c>
      <c r="F52" s="32">
        <v>139341.4</v>
      </c>
      <c r="G52" s="49">
        <v>7.6907660051820691E-3</v>
      </c>
      <c r="H52" s="32">
        <v>358501.68800000002</v>
      </c>
      <c r="I52" s="49">
        <v>1.6413559462861677E-2</v>
      </c>
      <c r="J52" s="32">
        <v>263921.53600000002</v>
      </c>
      <c r="K52" s="50">
        <v>1.1341154862743254E-2</v>
      </c>
      <c r="L52" s="82">
        <v>121185.8</v>
      </c>
      <c r="M52" s="83">
        <v>5.6276940049965153E-3</v>
      </c>
      <c r="N52" s="82">
        <v>44020.6</v>
      </c>
      <c r="O52" s="108">
        <f t="shared" si="19"/>
        <v>2.1092755739073976E-3</v>
      </c>
      <c r="P52" s="82">
        <v>43895.396000000001</v>
      </c>
      <c r="Q52" s="108">
        <f t="shared" si="20"/>
        <v>1.8095088506018668E-3</v>
      </c>
      <c r="R52" s="82">
        <v>61557.815600000002</v>
      </c>
      <c r="S52" s="108">
        <f t="shared" si="21"/>
        <v>2.2489873385240101E-3</v>
      </c>
      <c r="T52" s="82">
        <v>40854.590250000001</v>
      </c>
      <c r="U52" s="108">
        <f t="shared" si="22"/>
        <v>1.3549381902023664E-3</v>
      </c>
      <c r="V52" s="82">
        <v>71080.917260000002</v>
      </c>
      <c r="W52" s="108">
        <v>2.1856318697094338E-3</v>
      </c>
      <c r="X52" s="82">
        <v>41023.31121</v>
      </c>
      <c r="Y52" s="108">
        <f t="shared" si="17"/>
        <v>1.1594972918924792E-3</v>
      </c>
      <c r="Z52" s="86">
        <v>51582.656730000002</v>
      </c>
      <c r="AA52" s="108">
        <f t="shared" si="18"/>
        <v>1.4201136899620131E-3</v>
      </c>
      <c r="AB52" s="82">
        <f t="shared" si="5"/>
        <v>10559.345520000003</v>
      </c>
      <c r="AC52" s="113">
        <f t="shared" si="7"/>
        <v>0.2573986645287184</v>
      </c>
      <c r="AD52" s="82">
        <v>49825.7932</v>
      </c>
      <c r="AE52" s="108">
        <f t="shared" si="23"/>
        <v>1.3348743958067023E-3</v>
      </c>
      <c r="AF52" s="82">
        <f t="shared" si="8"/>
        <v>-21255.124060000002</v>
      </c>
      <c r="AG52" s="108">
        <f t="shared" si="14"/>
        <v>-0.29902714932972718</v>
      </c>
      <c r="AH52" s="84">
        <f t="shared" si="9"/>
        <v>8971.202949999999</v>
      </c>
      <c r="AI52" s="116">
        <f t="shared" si="10"/>
        <v>0.2195886164835541</v>
      </c>
      <c r="AJ52" s="84">
        <f t="shared" si="11"/>
        <v>-11732.022400000002</v>
      </c>
      <c r="AK52" s="116">
        <f t="shared" si="12"/>
        <v>-0.19058542421703478</v>
      </c>
      <c r="AL52" s="85">
        <f t="shared" si="13"/>
        <v>5930.3971999999994</v>
      </c>
      <c r="AM52" s="56"/>
      <c r="AN52" s="75"/>
      <c r="AO52" s="55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</row>
    <row r="53" spans="1:52" ht="102" x14ac:dyDescent="0.3">
      <c r="A53" s="29" t="s">
        <v>104</v>
      </c>
      <c r="B53" s="30" t="s">
        <v>170</v>
      </c>
      <c r="C53" s="31" t="s">
        <v>171</v>
      </c>
      <c r="D53" s="32"/>
      <c r="E53" s="13"/>
      <c r="F53" s="32">
        <v>0</v>
      </c>
      <c r="G53" s="53">
        <v>0</v>
      </c>
      <c r="H53" s="32">
        <v>0</v>
      </c>
      <c r="I53" s="53">
        <v>0</v>
      </c>
      <c r="J53" s="32">
        <v>0</v>
      </c>
      <c r="K53" s="53">
        <v>0</v>
      </c>
      <c r="L53" s="82">
        <v>471.6</v>
      </c>
      <c r="M53" s="83">
        <v>2.1815E-5</v>
      </c>
      <c r="N53" s="82">
        <v>37931.1</v>
      </c>
      <c r="O53" s="108">
        <f t="shared" si="19"/>
        <v>1.817493235472458E-3</v>
      </c>
      <c r="P53" s="82">
        <v>550.75199999999995</v>
      </c>
      <c r="Q53" s="108">
        <f t="shared" si="20"/>
        <v>2.2703761881694363E-5</v>
      </c>
      <c r="R53" s="82">
        <v>3620.91354</v>
      </c>
      <c r="S53" s="108">
        <f t="shared" si="21"/>
        <v>1.3228846127785846E-4</v>
      </c>
      <c r="T53" s="82">
        <v>24017.315180000001</v>
      </c>
      <c r="U53" s="108">
        <f t="shared" si="22"/>
        <v>7.9653173277166871E-4</v>
      </c>
      <c r="V53" s="82">
        <v>3469.6297300000001</v>
      </c>
      <c r="W53" s="108">
        <v>1.0668592368104926E-4</v>
      </c>
      <c r="X53" s="82">
        <v>9396.3270300000004</v>
      </c>
      <c r="Y53" s="108">
        <f t="shared" si="17"/>
        <v>2.655810909375178E-4</v>
      </c>
      <c r="Z53" s="86">
        <v>9396.3270300000004</v>
      </c>
      <c r="AA53" s="108">
        <f t="shared" si="18"/>
        <v>2.5868874339895023E-4</v>
      </c>
      <c r="AB53" s="82">
        <f t="shared" si="5"/>
        <v>0</v>
      </c>
      <c r="AC53" s="113">
        <f t="shared" si="7"/>
        <v>0</v>
      </c>
      <c r="AD53" s="82">
        <v>6079.4655599999996</v>
      </c>
      <c r="AE53" s="108">
        <f t="shared" si="23"/>
        <v>1.6287393325898231E-4</v>
      </c>
      <c r="AF53" s="82">
        <f t="shared" si="8"/>
        <v>2609.8358299999995</v>
      </c>
      <c r="AG53" s="108">
        <f t="shared" si="14"/>
        <v>0.75219433573391692</v>
      </c>
      <c r="AH53" s="84">
        <f t="shared" si="9"/>
        <v>-17937.849620000001</v>
      </c>
      <c r="AI53" s="116">
        <f t="shared" si="10"/>
        <v>-0.74687155852197129</v>
      </c>
      <c r="AJ53" s="84">
        <f t="shared" si="11"/>
        <v>2458.5520199999996</v>
      </c>
      <c r="AK53" s="116">
        <f t="shared" si="12"/>
        <v>0.67898666809923325</v>
      </c>
      <c r="AL53" s="85">
        <f t="shared" si="13"/>
        <v>5528.7135600000001</v>
      </c>
      <c r="AM53" s="56"/>
      <c r="AN53" s="75"/>
      <c r="AO53" s="55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</row>
    <row r="54" spans="1:52" ht="38.25" x14ac:dyDescent="0.3">
      <c r="A54" s="29" t="s">
        <v>265</v>
      </c>
      <c r="B54" s="30" t="s">
        <v>266</v>
      </c>
      <c r="C54" s="31" t="s">
        <v>267</v>
      </c>
      <c r="D54" s="32"/>
      <c r="E54" s="13"/>
      <c r="F54" s="32"/>
      <c r="G54" s="103"/>
      <c r="H54" s="32"/>
      <c r="I54" s="103"/>
      <c r="J54" s="32"/>
      <c r="K54" s="103"/>
      <c r="L54" s="82"/>
      <c r="M54" s="83"/>
      <c r="N54" s="82">
        <v>0</v>
      </c>
      <c r="O54" s="108">
        <f t="shared" si="19"/>
        <v>0</v>
      </c>
      <c r="P54" s="82">
        <v>0</v>
      </c>
      <c r="Q54" s="108">
        <f t="shared" si="20"/>
        <v>0</v>
      </c>
      <c r="R54" s="82">
        <v>0</v>
      </c>
      <c r="S54" s="108">
        <f t="shared" si="21"/>
        <v>0</v>
      </c>
      <c r="T54" s="82">
        <v>0</v>
      </c>
      <c r="U54" s="108">
        <f t="shared" si="22"/>
        <v>0</v>
      </c>
      <c r="V54" s="82">
        <v>0</v>
      </c>
      <c r="W54" s="108">
        <v>0</v>
      </c>
      <c r="X54" s="82">
        <v>0</v>
      </c>
      <c r="Y54" s="108">
        <f t="shared" si="17"/>
        <v>0</v>
      </c>
      <c r="Z54" s="86">
        <v>29025.55934</v>
      </c>
      <c r="AA54" s="108">
        <f t="shared" si="18"/>
        <v>7.9909792923802303E-4</v>
      </c>
      <c r="AB54" s="82">
        <f t="shared" si="5"/>
        <v>29025.55934</v>
      </c>
      <c r="AC54" s="113">
        <v>1</v>
      </c>
      <c r="AD54" s="82">
        <v>32361.950799999999</v>
      </c>
      <c r="AE54" s="108">
        <f t="shared" si="23"/>
        <v>8.6700354870168379E-4</v>
      </c>
      <c r="AF54" s="82">
        <f t="shared" si="8"/>
        <v>32361.950799999999</v>
      </c>
      <c r="AG54" s="108">
        <v>1</v>
      </c>
      <c r="AH54" s="84">
        <f t="shared" si="9"/>
        <v>32361.950799999999</v>
      </c>
      <c r="AI54" s="116">
        <v>1</v>
      </c>
      <c r="AJ54" s="84">
        <f t="shared" si="11"/>
        <v>32361.950799999999</v>
      </c>
      <c r="AK54" s="116">
        <v>1</v>
      </c>
      <c r="AL54" s="85">
        <f t="shared" si="13"/>
        <v>32361.950799999999</v>
      </c>
      <c r="AM54" s="56"/>
      <c r="AN54" s="75">
        <f>AD55/Z55*100</f>
        <v>103.75959830664424</v>
      </c>
      <c r="AO54" s="55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</row>
    <row r="55" spans="1:52" ht="25.5" x14ac:dyDescent="0.3">
      <c r="A55" s="29" t="s">
        <v>124</v>
      </c>
      <c r="B55" s="30" t="s">
        <v>93</v>
      </c>
      <c r="C55" s="31" t="s">
        <v>94</v>
      </c>
      <c r="D55" s="32">
        <v>146780.6</v>
      </c>
      <c r="E55" s="49">
        <v>7.7772593960213935E-3</v>
      </c>
      <c r="F55" s="32">
        <v>110734.9</v>
      </c>
      <c r="G55" s="49">
        <v>6.1118677184758864E-3</v>
      </c>
      <c r="H55" s="32">
        <v>105662.22099999999</v>
      </c>
      <c r="I55" s="49">
        <v>4.8376150110666467E-3</v>
      </c>
      <c r="J55" s="32">
        <v>65795.448000000004</v>
      </c>
      <c r="K55" s="50">
        <v>2.8273417029202612E-3</v>
      </c>
      <c r="L55" s="82">
        <v>84048.7</v>
      </c>
      <c r="M55" s="83">
        <v>3.8879703587102019E-3</v>
      </c>
      <c r="N55" s="82">
        <v>113686.3</v>
      </c>
      <c r="O55" s="108">
        <f t="shared" si="19"/>
        <v>5.4473527320824475E-3</v>
      </c>
      <c r="P55" s="82">
        <v>115452.867</v>
      </c>
      <c r="Q55" s="108">
        <f t="shared" si="20"/>
        <v>4.7593370535684472E-3</v>
      </c>
      <c r="R55" s="82">
        <v>106455.87334000001</v>
      </c>
      <c r="S55" s="108">
        <f t="shared" si="21"/>
        <v>3.8893178537864771E-3</v>
      </c>
      <c r="T55" s="82">
        <f>T56+T57+T58+T59+T60+T61+T62+T63+T65+T66+T64+T67+T68+T69+T70+T71+T72+T73+T74+T75</f>
        <v>117036.86633999998</v>
      </c>
      <c r="U55" s="108">
        <f t="shared" si="22"/>
        <v>3.8815153669464549E-3</v>
      </c>
      <c r="V55" s="82">
        <v>107915.82132</v>
      </c>
      <c r="W55" s="108">
        <v>3.3182500650648012E-3</v>
      </c>
      <c r="X55" s="82">
        <f>X56+X57+X58+X59+X60+X61+X62+X63+X65+X66+X64+X67+X68+X69+X70+X71+X72+X73+X74+X75</f>
        <v>65628.917100000006</v>
      </c>
      <c r="Y55" s="108">
        <f t="shared" si="17"/>
        <v>1.8549587881325493E-3</v>
      </c>
      <c r="Z55" s="82">
        <f>Z56+Z57+Z58+Z59+Z60+Z61+Z62+Z63+Z65+Z66+Z64+Z67+Z68+Z69+Z70+Z71+Z72+Z73+Z74+Z75</f>
        <v>87266.034889999995</v>
      </c>
      <c r="AA55" s="108">
        <f t="shared" si="18"/>
        <v>2.4025069407469361E-3</v>
      </c>
      <c r="AB55" s="82">
        <f>AB56+AB57+AB58+AB59+AB60+AB61+AB62+AB63+AB65+AB66+AB64+AB67+AB68+AB69+AB70+AB71+AB72+AB73+AB74+AB75</f>
        <v>21637.117790000004</v>
      </c>
      <c r="AC55" s="113">
        <f t="shared" si="7"/>
        <v>0.32968878272105456</v>
      </c>
      <c r="AD55" s="82">
        <f>AD56+AD57+AD58+AD59+AD60+AD61+AD62+AD63+AD65+AD66+AD64+AD67+AD68+AD69+AD70+AD71+AD72+AD73+AD74+AD75</f>
        <v>90546.887259999989</v>
      </c>
      <c r="AE55" s="108">
        <f t="shared" si="23"/>
        <v>2.4258263373390728E-3</v>
      </c>
      <c r="AF55" s="82">
        <f t="shared" si="8"/>
        <v>-17368.934060000014</v>
      </c>
      <c r="AG55" s="108">
        <f t="shared" si="14"/>
        <v>-0.16094891228688665</v>
      </c>
      <c r="AH55" s="84">
        <f t="shared" si="9"/>
        <v>-26489.97907999999</v>
      </c>
      <c r="AI55" s="116">
        <f t="shared" si="10"/>
        <v>-0.22633875896031611</v>
      </c>
      <c r="AJ55" s="84">
        <f t="shared" si="11"/>
        <v>-15908.986080000017</v>
      </c>
      <c r="AK55" s="116">
        <f t="shared" si="12"/>
        <v>-0.14944207004145005</v>
      </c>
      <c r="AL55" s="85">
        <f t="shared" si="13"/>
        <v>-24905.97974000001</v>
      </c>
      <c r="AM55" s="56"/>
      <c r="AN55" s="75">
        <f>AD55/AD102*100</f>
        <v>7.1706563251099409</v>
      </c>
      <c r="AO55" s="55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</row>
    <row r="56" spans="1:52" ht="51" x14ac:dyDescent="0.3">
      <c r="A56" s="29" t="s">
        <v>127</v>
      </c>
      <c r="B56" s="30" t="s">
        <v>222</v>
      </c>
      <c r="C56" s="31" t="s">
        <v>221</v>
      </c>
      <c r="D56" s="32"/>
      <c r="E56" s="13"/>
      <c r="F56" s="32"/>
      <c r="G56" s="68"/>
      <c r="H56" s="32"/>
      <c r="I56" s="68"/>
      <c r="J56" s="32">
        <v>0</v>
      </c>
      <c r="K56" s="68">
        <v>0</v>
      </c>
      <c r="L56" s="82">
        <v>0</v>
      </c>
      <c r="M56" s="83">
        <v>0</v>
      </c>
      <c r="N56" s="82">
        <v>0</v>
      </c>
      <c r="O56" s="108">
        <f t="shared" si="19"/>
        <v>0</v>
      </c>
      <c r="P56" s="82">
        <v>0</v>
      </c>
      <c r="Q56" s="108">
        <f t="shared" si="20"/>
        <v>0</v>
      </c>
      <c r="R56" s="82">
        <v>0</v>
      </c>
      <c r="S56" s="108">
        <f t="shared" si="21"/>
        <v>0</v>
      </c>
      <c r="T56" s="82">
        <v>18753.089339999999</v>
      </c>
      <c r="U56" s="108">
        <f t="shared" si="22"/>
        <v>6.2194423626713241E-4</v>
      </c>
      <c r="V56" s="82">
        <v>26354.199420000001</v>
      </c>
      <c r="W56" s="108">
        <v>8.1035220665960596E-4</v>
      </c>
      <c r="X56" s="82">
        <v>18017.606800000001</v>
      </c>
      <c r="Y56" s="108">
        <f t="shared" si="17"/>
        <v>5.0925597361070553E-4</v>
      </c>
      <c r="Z56" s="86">
        <f>20549.34282+90</f>
        <v>20639.342820000002</v>
      </c>
      <c r="AA56" s="108">
        <f t="shared" si="18"/>
        <v>5.6821837316212967E-4</v>
      </c>
      <c r="AB56" s="82">
        <f t="shared" si="5"/>
        <v>2621.7360200000003</v>
      </c>
      <c r="AC56" s="113">
        <f t="shared" si="7"/>
        <v>0.14550967001899498</v>
      </c>
      <c r="AD56" s="82">
        <f>22092.98827+2838.66689</f>
        <v>24931.655160000002</v>
      </c>
      <c r="AE56" s="108">
        <f t="shared" si="23"/>
        <v>6.6793975531063011E-4</v>
      </c>
      <c r="AF56" s="82">
        <f t="shared" si="8"/>
        <v>-1422.5442599999988</v>
      </c>
      <c r="AG56" s="108">
        <f t="shared" si="14"/>
        <v>-5.3977896931311858E-2</v>
      </c>
      <c r="AH56" s="84">
        <f t="shared" si="9"/>
        <v>6178.5658200000034</v>
      </c>
      <c r="AI56" s="116">
        <f t="shared" si="10"/>
        <v>0.32946922546895968</v>
      </c>
      <c r="AJ56" s="84">
        <f t="shared" si="11"/>
        <v>24931.655160000002</v>
      </c>
      <c r="AK56" s="116">
        <v>1</v>
      </c>
      <c r="AL56" s="85">
        <f t="shared" si="13"/>
        <v>24931.655160000002</v>
      </c>
      <c r="AM56" s="56"/>
      <c r="AN56" s="75"/>
      <c r="AO56" s="55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</row>
    <row r="57" spans="1:52" ht="51.75" customHeight="1" x14ac:dyDescent="0.3">
      <c r="A57" s="29" t="s">
        <v>130</v>
      </c>
      <c r="B57" s="30" t="s">
        <v>229</v>
      </c>
      <c r="C57" s="31" t="s">
        <v>230</v>
      </c>
      <c r="D57" s="32"/>
      <c r="E57" s="13"/>
      <c r="F57" s="32"/>
      <c r="G57" s="68"/>
      <c r="H57" s="32"/>
      <c r="I57" s="68"/>
      <c r="J57" s="32">
        <v>0</v>
      </c>
      <c r="K57" s="68">
        <v>0</v>
      </c>
      <c r="L57" s="82">
        <v>0</v>
      </c>
      <c r="M57" s="83">
        <v>0</v>
      </c>
      <c r="N57" s="82">
        <v>0</v>
      </c>
      <c r="O57" s="108">
        <f t="shared" si="19"/>
        <v>0</v>
      </c>
      <c r="P57" s="82">
        <v>0</v>
      </c>
      <c r="Q57" s="108">
        <f t="shared" si="20"/>
        <v>0</v>
      </c>
      <c r="R57" s="82">
        <v>0</v>
      </c>
      <c r="S57" s="108">
        <f t="shared" si="21"/>
        <v>0</v>
      </c>
      <c r="T57" s="82">
        <v>1639.4696200000001</v>
      </c>
      <c r="U57" s="108">
        <f t="shared" si="22"/>
        <v>5.4372837573975211E-5</v>
      </c>
      <c r="V57" s="82">
        <v>3232.3207299999999</v>
      </c>
      <c r="W57" s="108">
        <v>9.938902694191908E-5</v>
      </c>
      <c r="X57" s="82">
        <v>2568.8000000000002</v>
      </c>
      <c r="Y57" s="108">
        <v>0</v>
      </c>
      <c r="Z57" s="86">
        <v>2568.8000000000002</v>
      </c>
      <c r="AA57" s="108">
        <f t="shared" si="18"/>
        <v>7.0721212865578967E-5</v>
      </c>
      <c r="AB57" s="82">
        <f t="shared" si="5"/>
        <v>0</v>
      </c>
      <c r="AC57" s="113">
        <f t="shared" si="7"/>
        <v>0</v>
      </c>
      <c r="AD57" s="82">
        <v>1996.99891</v>
      </c>
      <c r="AE57" s="108">
        <f t="shared" si="23"/>
        <v>5.3501259934039409E-5</v>
      </c>
      <c r="AF57" s="82">
        <f t="shared" si="8"/>
        <v>-1235.3218199999999</v>
      </c>
      <c r="AG57" s="108">
        <f t="shared" si="14"/>
        <v>-0.38217798392797486</v>
      </c>
      <c r="AH57" s="84">
        <f t="shared" si="9"/>
        <v>357.52928999999995</v>
      </c>
      <c r="AI57" s="116">
        <f t="shared" si="10"/>
        <v>0.21807619100621087</v>
      </c>
      <c r="AJ57" s="84">
        <f t="shared" si="11"/>
        <v>1996.99891</v>
      </c>
      <c r="AK57" s="116">
        <v>1</v>
      </c>
      <c r="AL57" s="85">
        <f t="shared" si="13"/>
        <v>1996.99891</v>
      </c>
      <c r="AM57" s="56"/>
      <c r="AN57" s="75"/>
      <c r="AO57" s="55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</row>
    <row r="58" spans="1:52" ht="43.5" customHeight="1" x14ac:dyDescent="0.3">
      <c r="A58" s="29" t="s">
        <v>202</v>
      </c>
      <c r="B58" s="30" t="s">
        <v>96</v>
      </c>
      <c r="C58" s="31" t="s">
        <v>97</v>
      </c>
      <c r="D58" s="32">
        <v>1830.4</v>
      </c>
      <c r="E58" s="13">
        <v>9.6984857661554453E-5</v>
      </c>
      <c r="F58" s="32">
        <v>3118.6</v>
      </c>
      <c r="G58" s="49">
        <v>1.7212704094950103E-4</v>
      </c>
      <c r="H58" s="32">
        <v>1836.88</v>
      </c>
      <c r="I58" s="49">
        <v>8.4099294690465602E-5</v>
      </c>
      <c r="J58" s="32">
        <v>1365.0809999999999</v>
      </c>
      <c r="K58" s="50">
        <v>5.8659839798706022E-5</v>
      </c>
      <c r="L58" s="82">
        <v>1565.7</v>
      </c>
      <c r="M58" s="83">
        <v>7.2426999949226626E-5</v>
      </c>
      <c r="N58" s="82">
        <v>1822</v>
      </c>
      <c r="O58" s="108">
        <f t="shared" si="19"/>
        <v>8.7302310637730476E-5</v>
      </c>
      <c r="P58" s="82">
        <v>4070.085</v>
      </c>
      <c r="Q58" s="108">
        <f t="shared" si="20"/>
        <v>1.6778194301292779E-4</v>
      </c>
      <c r="R58" s="82">
        <v>2561.0112100000001</v>
      </c>
      <c r="S58" s="108">
        <f t="shared" si="21"/>
        <v>9.3565402361484289E-5</v>
      </c>
      <c r="T58" s="82">
        <v>0</v>
      </c>
      <c r="U58" s="108">
        <f t="shared" si="22"/>
        <v>0</v>
      </c>
      <c r="V58" s="82">
        <v>0</v>
      </c>
      <c r="W58" s="108">
        <v>0</v>
      </c>
      <c r="X58" s="82">
        <v>0</v>
      </c>
      <c r="Y58" s="108">
        <f t="shared" ref="Y58:Y85" si="24">X58/$X$96</f>
        <v>0</v>
      </c>
      <c r="Z58" s="86">
        <v>0</v>
      </c>
      <c r="AA58" s="108">
        <f t="shared" si="18"/>
        <v>0</v>
      </c>
      <c r="AB58" s="82">
        <f t="shared" si="5"/>
        <v>0</v>
      </c>
      <c r="AC58" s="113">
        <v>0</v>
      </c>
      <c r="AD58" s="82">
        <v>0</v>
      </c>
      <c r="AE58" s="108">
        <f t="shared" si="23"/>
        <v>0</v>
      </c>
      <c r="AF58" s="82">
        <f t="shared" si="8"/>
        <v>0</v>
      </c>
      <c r="AG58" s="108">
        <v>0</v>
      </c>
      <c r="AH58" s="84">
        <f t="shared" si="9"/>
        <v>0</v>
      </c>
      <c r="AI58" s="116">
        <v>0</v>
      </c>
      <c r="AJ58" s="84">
        <f t="shared" si="11"/>
        <v>-2561.0112100000001</v>
      </c>
      <c r="AK58" s="116">
        <f t="shared" si="12"/>
        <v>-1</v>
      </c>
      <c r="AL58" s="85">
        <f t="shared" si="13"/>
        <v>-4070.085</v>
      </c>
      <c r="AM58" s="56"/>
      <c r="AN58" s="75"/>
      <c r="AO58" s="55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</row>
    <row r="59" spans="1:52" ht="89.25" x14ac:dyDescent="0.3">
      <c r="A59" s="29" t="s">
        <v>203</v>
      </c>
      <c r="B59" s="30" t="s">
        <v>99</v>
      </c>
      <c r="C59" s="31" t="s">
        <v>100</v>
      </c>
      <c r="D59" s="32">
        <v>1466.7</v>
      </c>
      <c r="E59" s="13">
        <v>7.7713991877295636E-5</v>
      </c>
      <c r="F59" s="32">
        <v>1296.3</v>
      </c>
      <c r="G59" s="49">
        <v>7.1547580062476172E-5</v>
      </c>
      <c r="H59" s="32">
        <v>1501.335</v>
      </c>
      <c r="I59" s="49">
        <v>6.8736778991610869E-5</v>
      </c>
      <c r="J59" s="32">
        <v>1514.8879999999999</v>
      </c>
      <c r="K59" s="50">
        <v>6.5097300008557849E-5</v>
      </c>
      <c r="L59" s="82">
        <v>1465.8</v>
      </c>
      <c r="M59" s="83">
        <v>6.7805771556221737E-5</v>
      </c>
      <c r="N59" s="82">
        <v>449.9</v>
      </c>
      <c r="O59" s="108">
        <f t="shared" si="19"/>
        <v>2.155725003068877E-5</v>
      </c>
      <c r="P59" s="82">
        <v>71.323999999999998</v>
      </c>
      <c r="Q59" s="108">
        <f t="shared" si="20"/>
        <v>2.9402037803765921E-6</v>
      </c>
      <c r="R59" s="82">
        <v>996.60594000000003</v>
      </c>
      <c r="S59" s="108">
        <f t="shared" si="21"/>
        <v>3.6410553537540069E-5</v>
      </c>
      <c r="T59" s="82">
        <v>0</v>
      </c>
      <c r="U59" s="108">
        <f t="shared" si="22"/>
        <v>0</v>
      </c>
      <c r="V59" s="82">
        <v>0</v>
      </c>
      <c r="W59" s="108">
        <v>0</v>
      </c>
      <c r="X59" s="82">
        <v>0</v>
      </c>
      <c r="Y59" s="108">
        <f t="shared" si="24"/>
        <v>0</v>
      </c>
      <c r="Z59" s="86">
        <v>0</v>
      </c>
      <c r="AA59" s="108">
        <f t="shared" si="18"/>
        <v>0</v>
      </c>
      <c r="AB59" s="82">
        <f t="shared" si="5"/>
        <v>0</v>
      </c>
      <c r="AC59" s="113">
        <v>0</v>
      </c>
      <c r="AD59" s="82">
        <v>0</v>
      </c>
      <c r="AE59" s="108">
        <f t="shared" si="23"/>
        <v>0</v>
      </c>
      <c r="AF59" s="82">
        <f t="shared" si="8"/>
        <v>0</v>
      </c>
      <c r="AG59" s="108">
        <v>0</v>
      </c>
      <c r="AH59" s="84">
        <f t="shared" si="9"/>
        <v>0</v>
      </c>
      <c r="AI59" s="116">
        <v>0</v>
      </c>
      <c r="AJ59" s="84">
        <f t="shared" si="11"/>
        <v>-996.60594000000003</v>
      </c>
      <c r="AK59" s="116">
        <f t="shared" si="12"/>
        <v>-1</v>
      </c>
      <c r="AL59" s="85">
        <f t="shared" si="13"/>
        <v>-71.323999999999998</v>
      </c>
      <c r="AM59" s="56"/>
      <c r="AN59" s="75"/>
      <c r="AO59" s="55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</row>
    <row r="60" spans="1:52" ht="165.75" x14ac:dyDescent="0.3">
      <c r="A60" s="29" t="s">
        <v>204</v>
      </c>
      <c r="B60" s="30" t="s">
        <v>248</v>
      </c>
      <c r="C60" s="31" t="s">
        <v>283</v>
      </c>
      <c r="D60" s="32"/>
      <c r="E60" s="13"/>
      <c r="F60" s="32"/>
      <c r="G60" s="68"/>
      <c r="H60" s="32"/>
      <c r="I60" s="68"/>
      <c r="J60" s="32">
        <v>0</v>
      </c>
      <c r="K60" s="68">
        <v>0</v>
      </c>
      <c r="L60" s="82">
        <v>0</v>
      </c>
      <c r="M60" s="83">
        <v>0</v>
      </c>
      <c r="N60" s="82">
        <v>0</v>
      </c>
      <c r="O60" s="108">
        <f t="shared" si="19"/>
        <v>0</v>
      </c>
      <c r="P60" s="82">
        <v>0</v>
      </c>
      <c r="Q60" s="108">
        <f t="shared" si="20"/>
        <v>0</v>
      </c>
      <c r="R60" s="82">
        <v>0</v>
      </c>
      <c r="S60" s="108">
        <f t="shared" si="21"/>
        <v>0</v>
      </c>
      <c r="T60" s="82">
        <v>42125.31839</v>
      </c>
      <c r="U60" s="108">
        <f t="shared" si="22"/>
        <v>1.3970817553615059E-3</v>
      </c>
      <c r="V60" s="82">
        <v>62267.405740000002</v>
      </c>
      <c r="W60" s="108">
        <v>1.91462957535661E-3</v>
      </c>
      <c r="X60" s="82">
        <v>28066.573260000001</v>
      </c>
      <c r="Y60" s="108">
        <f t="shared" si="24"/>
        <v>7.9328349486667074E-4</v>
      </c>
      <c r="Z60" s="86">
        <v>42231.680200000003</v>
      </c>
      <c r="AA60" s="108">
        <f t="shared" si="18"/>
        <v>1.1626734837648926E-3</v>
      </c>
      <c r="AB60" s="82">
        <f t="shared" si="5"/>
        <v>14165.106940000001</v>
      </c>
      <c r="AC60" s="113">
        <f t="shared" si="7"/>
        <v>0.50469670126020938</v>
      </c>
      <c r="AD60" s="82">
        <v>41416.279439999998</v>
      </c>
      <c r="AE60" s="108">
        <f t="shared" si="23"/>
        <v>1.1095765354324865E-3</v>
      </c>
      <c r="AF60" s="82">
        <f t="shared" si="8"/>
        <v>-20851.126300000004</v>
      </c>
      <c r="AG60" s="108">
        <f t="shared" si="14"/>
        <v>-0.33486422072993854</v>
      </c>
      <c r="AH60" s="84">
        <f t="shared" si="9"/>
        <v>-709.03895000000193</v>
      </c>
      <c r="AI60" s="116">
        <f t="shared" si="10"/>
        <v>-1.6831657945838067E-2</v>
      </c>
      <c r="AJ60" s="84">
        <f t="shared" si="11"/>
        <v>41416.279439999998</v>
      </c>
      <c r="AK60" s="116">
        <v>1</v>
      </c>
      <c r="AL60" s="85">
        <f t="shared" si="13"/>
        <v>41416.279439999998</v>
      </c>
      <c r="AM60" s="56"/>
      <c r="AN60" s="75"/>
      <c r="AO60" s="55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</row>
    <row r="61" spans="1:52" ht="89.25" x14ac:dyDescent="0.3">
      <c r="A61" s="29" t="s">
        <v>205</v>
      </c>
      <c r="B61" s="30" t="s">
        <v>102</v>
      </c>
      <c r="C61" s="40" t="s">
        <v>103</v>
      </c>
      <c r="D61" s="32">
        <v>852.5</v>
      </c>
      <c r="E61" s="13">
        <v>4.5170231182514846E-5</v>
      </c>
      <c r="F61" s="32">
        <v>2873.8</v>
      </c>
      <c r="G61" s="49">
        <v>1.5861562569123198E-4</v>
      </c>
      <c r="H61" s="32">
        <v>7553.2809999999999</v>
      </c>
      <c r="I61" s="49">
        <v>3.4581769342520723E-4</v>
      </c>
      <c r="J61" s="32">
        <v>6326.0770000000002</v>
      </c>
      <c r="K61" s="50">
        <v>2.7184223014918444E-4</v>
      </c>
      <c r="L61" s="82">
        <v>6995.7</v>
      </c>
      <c r="M61" s="83">
        <v>3.2361088557501734E-4</v>
      </c>
      <c r="N61" s="82">
        <v>7542.2</v>
      </c>
      <c r="O61" s="108">
        <f t="shared" si="19"/>
        <v>3.6138940026997303E-4</v>
      </c>
      <c r="P61" s="82">
        <v>6955.8739999999998</v>
      </c>
      <c r="Q61" s="108">
        <f t="shared" si="20"/>
        <v>2.8674341078211048E-4</v>
      </c>
      <c r="R61" s="82">
        <v>7004.0547200000001</v>
      </c>
      <c r="S61" s="108">
        <f t="shared" si="21"/>
        <v>2.5589001542818438E-4</v>
      </c>
      <c r="T61" s="82">
        <v>0</v>
      </c>
      <c r="U61" s="108">
        <f t="shared" si="22"/>
        <v>0</v>
      </c>
      <c r="V61" s="82">
        <v>0</v>
      </c>
      <c r="W61" s="108">
        <v>0</v>
      </c>
      <c r="X61" s="82">
        <v>0</v>
      </c>
      <c r="Y61" s="108">
        <f t="shared" si="24"/>
        <v>0</v>
      </c>
      <c r="Z61" s="86">
        <v>0</v>
      </c>
      <c r="AA61" s="108">
        <f t="shared" si="18"/>
        <v>0</v>
      </c>
      <c r="AB61" s="82">
        <f t="shared" si="5"/>
        <v>0</v>
      </c>
      <c r="AC61" s="113">
        <v>0</v>
      </c>
      <c r="AD61" s="82">
        <v>0</v>
      </c>
      <c r="AE61" s="108">
        <f t="shared" si="23"/>
        <v>0</v>
      </c>
      <c r="AF61" s="82">
        <f t="shared" si="8"/>
        <v>0</v>
      </c>
      <c r="AG61" s="108">
        <v>0</v>
      </c>
      <c r="AH61" s="84">
        <f t="shared" si="9"/>
        <v>0</v>
      </c>
      <c r="AI61" s="116">
        <v>0</v>
      </c>
      <c r="AJ61" s="84">
        <f t="shared" si="11"/>
        <v>-7004.0547200000001</v>
      </c>
      <c r="AK61" s="116">
        <f t="shared" si="12"/>
        <v>-1</v>
      </c>
      <c r="AL61" s="85">
        <f t="shared" si="13"/>
        <v>-6955.8739999999998</v>
      </c>
      <c r="AM61" s="56"/>
      <c r="AN61" s="75"/>
      <c r="AO61" s="55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</row>
    <row r="62" spans="1:52" ht="25.5" x14ac:dyDescent="0.3">
      <c r="A62" s="29" t="s">
        <v>206</v>
      </c>
      <c r="B62" s="30" t="s">
        <v>223</v>
      </c>
      <c r="C62" s="40" t="s">
        <v>285</v>
      </c>
      <c r="D62" s="32"/>
      <c r="E62" s="13"/>
      <c r="F62" s="32"/>
      <c r="G62" s="68"/>
      <c r="H62" s="32"/>
      <c r="I62" s="68"/>
      <c r="J62" s="32">
        <v>0</v>
      </c>
      <c r="K62" s="68">
        <v>0</v>
      </c>
      <c r="L62" s="82">
        <v>0</v>
      </c>
      <c r="M62" s="83">
        <v>0</v>
      </c>
      <c r="N62" s="82">
        <v>0</v>
      </c>
      <c r="O62" s="108">
        <f t="shared" si="19"/>
        <v>0</v>
      </c>
      <c r="P62" s="82">
        <v>0</v>
      </c>
      <c r="Q62" s="108">
        <f t="shared" si="20"/>
        <v>0</v>
      </c>
      <c r="R62" s="82">
        <v>0</v>
      </c>
      <c r="S62" s="108">
        <f t="shared" si="21"/>
        <v>0</v>
      </c>
      <c r="T62" s="82">
        <v>41784.955439999998</v>
      </c>
      <c r="U62" s="108">
        <f t="shared" si="22"/>
        <v>1.3857936539104102E-3</v>
      </c>
      <c r="V62" s="82">
        <v>3238.5412799999999</v>
      </c>
      <c r="W62" s="108">
        <v>9.9580299548565252E-5</v>
      </c>
      <c r="X62" s="82">
        <v>5524.29684</v>
      </c>
      <c r="Y62" s="108">
        <f t="shared" si="24"/>
        <v>1.5614066823618015E-4</v>
      </c>
      <c r="Z62" s="86">
        <v>5485.3219200000003</v>
      </c>
      <c r="AA62" s="108">
        <f t="shared" si="18"/>
        <v>1.5101550106685858E-4</v>
      </c>
      <c r="AB62" s="82">
        <f t="shared" si="5"/>
        <v>-38.974919999999656</v>
      </c>
      <c r="AC62" s="113">
        <f t="shared" si="7"/>
        <v>-7.0551820672981169E-3</v>
      </c>
      <c r="AD62" s="82">
        <v>4765.9963299999999</v>
      </c>
      <c r="AE62" s="108">
        <f t="shared" si="23"/>
        <v>1.2768500133833718E-4</v>
      </c>
      <c r="AF62" s="82">
        <f t="shared" si="8"/>
        <v>1527.45505</v>
      </c>
      <c r="AG62" s="108">
        <f t="shared" si="14"/>
        <v>0.47164909072889755</v>
      </c>
      <c r="AH62" s="84">
        <f t="shared" si="9"/>
        <v>-37018.959109999996</v>
      </c>
      <c r="AI62" s="116">
        <f t="shared" si="10"/>
        <v>-0.88593989679267204</v>
      </c>
      <c r="AJ62" s="84">
        <f t="shared" si="11"/>
        <v>4765.9963299999999</v>
      </c>
      <c r="AK62" s="116">
        <v>1</v>
      </c>
      <c r="AL62" s="85">
        <f t="shared" si="13"/>
        <v>4765.9963299999999</v>
      </c>
      <c r="AM62" s="56"/>
      <c r="AN62" s="75"/>
      <c r="AO62" s="55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</row>
    <row r="63" spans="1:52" ht="25.5" x14ac:dyDescent="0.3">
      <c r="A63" s="29" t="s">
        <v>207</v>
      </c>
      <c r="B63" s="63" t="s">
        <v>224</v>
      </c>
      <c r="C63" s="40" t="s">
        <v>284</v>
      </c>
      <c r="D63" s="32"/>
      <c r="E63" s="13"/>
      <c r="F63" s="32"/>
      <c r="G63" s="68"/>
      <c r="H63" s="32"/>
      <c r="I63" s="68"/>
      <c r="J63" s="32">
        <v>0</v>
      </c>
      <c r="K63" s="68">
        <v>0</v>
      </c>
      <c r="L63" s="82">
        <v>0</v>
      </c>
      <c r="M63" s="83">
        <v>0</v>
      </c>
      <c r="N63" s="82">
        <v>0</v>
      </c>
      <c r="O63" s="108">
        <f t="shared" si="19"/>
        <v>0</v>
      </c>
      <c r="P63" s="82">
        <v>0</v>
      </c>
      <c r="Q63" s="108">
        <f t="shared" si="20"/>
        <v>0</v>
      </c>
      <c r="R63" s="82">
        <v>0</v>
      </c>
      <c r="S63" s="108">
        <f t="shared" si="21"/>
        <v>0</v>
      </c>
      <c r="T63" s="82">
        <v>12734.03355</v>
      </c>
      <c r="U63" s="108">
        <f t="shared" si="22"/>
        <v>4.2232288383343199E-4</v>
      </c>
      <c r="V63" s="82">
        <v>12823.354149999999</v>
      </c>
      <c r="W63" s="108">
        <v>3.9429895655810113E-4</v>
      </c>
      <c r="X63" s="82">
        <v>11451.6402</v>
      </c>
      <c r="Y63" s="108">
        <f t="shared" si="24"/>
        <v>3.2367318502535497E-4</v>
      </c>
      <c r="Z63" s="86">
        <v>16340.889950000001</v>
      </c>
      <c r="AA63" s="108">
        <f t="shared" si="18"/>
        <v>4.4987836988747662E-4</v>
      </c>
      <c r="AB63" s="82">
        <f t="shared" si="5"/>
        <v>4889.2497500000009</v>
      </c>
      <c r="AC63" s="113">
        <f t="shared" si="7"/>
        <v>0.42694755201966622</v>
      </c>
      <c r="AD63" s="82">
        <v>17435.957419999999</v>
      </c>
      <c r="AE63" s="108">
        <f t="shared" si="23"/>
        <v>4.6712378532357994E-4</v>
      </c>
      <c r="AF63" s="82">
        <f t="shared" si="8"/>
        <v>4612.6032699999996</v>
      </c>
      <c r="AG63" s="108">
        <f t="shared" si="14"/>
        <v>0.35970333627571222</v>
      </c>
      <c r="AH63" s="84">
        <f t="shared" si="9"/>
        <v>4701.9238699999987</v>
      </c>
      <c r="AI63" s="116">
        <f t="shared" si="10"/>
        <v>0.3692407320538274</v>
      </c>
      <c r="AJ63" s="84">
        <f t="shared" si="11"/>
        <v>17435.957419999999</v>
      </c>
      <c r="AK63" s="116">
        <v>1</v>
      </c>
      <c r="AL63" s="85">
        <f t="shared" si="13"/>
        <v>17435.957419999999</v>
      </c>
      <c r="AM63" s="56"/>
      <c r="AN63" s="75"/>
      <c r="AO63" s="55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</row>
    <row r="64" spans="1:52" ht="63.75" x14ac:dyDescent="0.3">
      <c r="A64" s="29" t="s">
        <v>208</v>
      </c>
      <c r="B64" s="30" t="s">
        <v>105</v>
      </c>
      <c r="C64" s="31" t="s">
        <v>106</v>
      </c>
      <c r="D64" s="32">
        <v>1765.6</v>
      </c>
      <c r="E64" s="13">
        <v>9.355139023559907E-5</v>
      </c>
      <c r="F64" s="32">
        <v>2255.6</v>
      </c>
      <c r="G64" s="49">
        <v>1.2449488666892018E-4</v>
      </c>
      <c r="H64" s="32">
        <v>5303.9650000000001</v>
      </c>
      <c r="I64" s="49">
        <v>2.4283552304065338E-4</v>
      </c>
      <c r="J64" s="32">
        <v>973.41600000000005</v>
      </c>
      <c r="K64" s="50">
        <v>4.1829332191640808E-5</v>
      </c>
      <c r="L64" s="82">
        <v>329.4</v>
      </c>
      <c r="M64" s="83">
        <v>1.5237563890448521E-5</v>
      </c>
      <c r="N64" s="82">
        <v>0</v>
      </c>
      <c r="O64" s="108">
        <f t="shared" si="19"/>
        <v>0</v>
      </c>
      <c r="P64" s="82">
        <v>0.5</v>
      </c>
      <c r="Q64" s="108">
        <f t="shared" si="20"/>
        <v>2.0611601847741237E-8</v>
      </c>
      <c r="R64" s="82">
        <v>0</v>
      </c>
      <c r="S64" s="108">
        <f t="shared" si="21"/>
        <v>0</v>
      </c>
      <c r="T64" s="82">
        <v>0</v>
      </c>
      <c r="U64" s="108">
        <f t="shared" si="22"/>
        <v>0</v>
      </c>
      <c r="V64" s="82">
        <v>0</v>
      </c>
      <c r="W64" s="108">
        <v>0</v>
      </c>
      <c r="X64" s="82">
        <v>0</v>
      </c>
      <c r="Y64" s="108">
        <f t="shared" si="24"/>
        <v>0</v>
      </c>
      <c r="Z64" s="86">
        <v>0</v>
      </c>
      <c r="AA64" s="108">
        <f t="shared" si="18"/>
        <v>0</v>
      </c>
      <c r="AB64" s="82">
        <f t="shared" si="5"/>
        <v>0</v>
      </c>
      <c r="AC64" s="113">
        <v>0</v>
      </c>
      <c r="AD64" s="82">
        <v>0</v>
      </c>
      <c r="AE64" s="108">
        <f t="shared" si="23"/>
        <v>0</v>
      </c>
      <c r="AF64" s="82">
        <f t="shared" si="8"/>
        <v>0</v>
      </c>
      <c r="AG64" s="108">
        <v>0</v>
      </c>
      <c r="AH64" s="84">
        <f t="shared" si="9"/>
        <v>0</v>
      </c>
      <c r="AI64" s="116">
        <v>0</v>
      </c>
      <c r="AJ64" s="84">
        <f t="shared" si="11"/>
        <v>0</v>
      </c>
      <c r="AK64" s="116">
        <v>0</v>
      </c>
      <c r="AL64" s="85">
        <f>AD64-P64</f>
        <v>-0.5</v>
      </c>
      <c r="AM64" s="56"/>
      <c r="AN64" s="75"/>
      <c r="AO64" s="55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</row>
    <row r="65" spans="1:52" ht="36.75" customHeight="1" x14ac:dyDescent="0.3">
      <c r="A65" s="29" t="s">
        <v>209</v>
      </c>
      <c r="B65" s="30" t="s">
        <v>107</v>
      </c>
      <c r="C65" s="31" t="s">
        <v>108</v>
      </c>
      <c r="D65" s="32">
        <v>121.8</v>
      </c>
      <c r="E65" s="13">
        <v>6.4536471061939095E-6</v>
      </c>
      <c r="F65" s="32">
        <v>905.4</v>
      </c>
      <c r="G65" s="49">
        <v>4.9972366727274492E-5</v>
      </c>
      <c r="H65" s="32">
        <v>113.19499999999999</v>
      </c>
      <c r="I65" s="49">
        <v>5.1824940456030081E-6</v>
      </c>
      <c r="J65" s="32">
        <v>240</v>
      </c>
      <c r="K65" s="50">
        <v>1.0313205994142065E-5</v>
      </c>
      <c r="L65" s="82">
        <v>406.6</v>
      </c>
      <c r="M65" s="83">
        <v>1.8808723369327166E-5</v>
      </c>
      <c r="N65" s="82">
        <v>444</v>
      </c>
      <c r="O65" s="108">
        <f t="shared" si="19"/>
        <v>2.1274547707547932E-5</v>
      </c>
      <c r="P65" s="82">
        <v>211.18799999999999</v>
      </c>
      <c r="Q65" s="108">
        <f t="shared" si="20"/>
        <v>8.7058459420415535E-6</v>
      </c>
      <c r="R65" s="82">
        <v>65.44</v>
      </c>
      <c r="S65" s="108">
        <f t="shared" si="21"/>
        <v>2.3908212141467088E-6</v>
      </c>
      <c r="T65" s="82">
        <v>0</v>
      </c>
      <c r="U65" s="108">
        <f t="shared" si="22"/>
        <v>0</v>
      </c>
      <c r="V65" s="82">
        <v>0</v>
      </c>
      <c r="W65" s="108">
        <v>0</v>
      </c>
      <c r="X65" s="82">
        <v>0</v>
      </c>
      <c r="Y65" s="108">
        <f t="shared" si="24"/>
        <v>0</v>
      </c>
      <c r="Z65" s="86">
        <v>0</v>
      </c>
      <c r="AA65" s="108">
        <f t="shared" si="18"/>
        <v>0</v>
      </c>
      <c r="AB65" s="82">
        <f t="shared" si="5"/>
        <v>0</v>
      </c>
      <c r="AC65" s="113">
        <v>0</v>
      </c>
      <c r="AD65" s="82">
        <v>0</v>
      </c>
      <c r="AE65" s="108">
        <f t="shared" si="23"/>
        <v>0</v>
      </c>
      <c r="AF65" s="82">
        <f t="shared" si="8"/>
        <v>0</v>
      </c>
      <c r="AG65" s="108">
        <v>0</v>
      </c>
      <c r="AH65" s="84">
        <f t="shared" si="9"/>
        <v>0</v>
      </c>
      <c r="AI65" s="116">
        <v>0</v>
      </c>
      <c r="AJ65" s="84">
        <f t="shared" si="11"/>
        <v>-65.44</v>
      </c>
      <c r="AK65" s="116">
        <f t="shared" si="12"/>
        <v>-1</v>
      </c>
      <c r="AL65" s="85">
        <f t="shared" si="13"/>
        <v>-211.18799999999999</v>
      </c>
      <c r="AM65" s="56"/>
      <c r="AN65" s="75"/>
      <c r="AO65" s="55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</row>
    <row r="66" spans="1:52" ht="127.5" x14ac:dyDescent="0.3">
      <c r="A66" s="29" t="s">
        <v>210</v>
      </c>
      <c r="B66" s="30" t="s">
        <v>109</v>
      </c>
      <c r="C66" s="31" t="s">
        <v>110</v>
      </c>
      <c r="D66" s="32">
        <v>4014.3</v>
      </c>
      <c r="E66" s="13">
        <v>2.1270012790143033E-4</v>
      </c>
      <c r="F66" s="32">
        <v>5959.5</v>
      </c>
      <c r="G66" s="49">
        <v>3.2892679424695418E-4</v>
      </c>
      <c r="H66" s="32">
        <v>7567.6</v>
      </c>
      <c r="I66" s="49">
        <v>3.4647327125319425E-4</v>
      </c>
      <c r="J66" s="32">
        <v>5282.2479999999996</v>
      </c>
      <c r="K66" s="50">
        <v>2.2698713223393723E-4</v>
      </c>
      <c r="L66" s="82">
        <v>6317.8</v>
      </c>
      <c r="M66" s="83">
        <v>2.9225221963289516E-4</v>
      </c>
      <c r="N66" s="82">
        <v>6726</v>
      </c>
      <c r="O66" s="108">
        <f t="shared" si="19"/>
        <v>3.2228064838055718E-4</v>
      </c>
      <c r="P66" s="82">
        <v>5573.5559999999996</v>
      </c>
      <c r="Q66" s="108">
        <f t="shared" si="20"/>
        <v>2.2975983429617851E-4</v>
      </c>
      <c r="R66" s="82">
        <v>5155.9023399999996</v>
      </c>
      <c r="S66" s="108">
        <f t="shared" si="21"/>
        <v>1.8836859248992446E-4</v>
      </c>
      <c r="T66" s="82">
        <v>0</v>
      </c>
      <c r="U66" s="108">
        <f t="shared" si="22"/>
        <v>0</v>
      </c>
      <c r="V66" s="82">
        <v>0</v>
      </c>
      <c r="W66" s="108">
        <v>0</v>
      </c>
      <c r="X66" s="82">
        <v>0</v>
      </c>
      <c r="Y66" s="108">
        <f t="shared" si="24"/>
        <v>0</v>
      </c>
      <c r="Z66" s="86">
        <v>0</v>
      </c>
      <c r="AA66" s="108">
        <f t="shared" si="18"/>
        <v>0</v>
      </c>
      <c r="AB66" s="82">
        <f t="shared" si="5"/>
        <v>0</v>
      </c>
      <c r="AC66" s="113">
        <v>0</v>
      </c>
      <c r="AD66" s="82">
        <v>0</v>
      </c>
      <c r="AE66" s="108">
        <f t="shared" si="23"/>
        <v>0</v>
      </c>
      <c r="AF66" s="82">
        <f t="shared" si="8"/>
        <v>0</v>
      </c>
      <c r="AG66" s="108">
        <v>0</v>
      </c>
      <c r="AH66" s="84">
        <f t="shared" si="9"/>
        <v>0</v>
      </c>
      <c r="AI66" s="116">
        <v>0</v>
      </c>
      <c r="AJ66" s="84">
        <f t="shared" si="11"/>
        <v>-5155.9023399999996</v>
      </c>
      <c r="AK66" s="116">
        <f t="shared" si="12"/>
        <v>-1</v>
      </c>
      <c r="AL66" s="85">
        <f t="shared" si="13"/>
        <v>-5573.5559999999996</v>
      </c>
      <c r="AM66" s="56"/>
      <c r="AN66" s="75"/>
      <c r="AO66" s="55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</row>
    <row r="67" spans="1:52" ht="76.5" x14ac:dyDescent="0.3">
      <c r="A67" s="29" t="s">
        <v>211</v>
      </c>
      <c r="B67" s="30" t="s">
        <v>111</v>
      </c>
      <c r="C67" s="31" t="s">
        <v>112</v>
      </c>
      <c r="D67" s="32">
        <v>11081.2</v>
      </c>
      <c r="E67" s="13">
        <v>5.8714412408174016E-4</v>
      </c>
      <c r="F67" s="32">
        <v>3244.5</v>
      </c>
      <c r="G67" s="49">
        <v>1.7907592649286735E-4</v>
      </c>
      <c r="H67" s="32">
        <v>12703.308999999999</v>
      </c>
      <c r="I67" s="49">
        <v>5.8160539999076903E-4</v>
      </c>
      <c r="J67" s="32">
        <v>2662.1120000000001</v>
      </c>
      <c r="K67" s="50">
        <v>1.1439545598115635E-4</v>
      </c>
      <c r="L67" s="82">
        <v>2858.8</v>
      </c>
      <c r="M67" s="83">
        <v>1.3224392122044394E-4</v>
      </c>
      <c r="N67" s="82">
        <v>2622.8</v>
      </c>
      <c r="O67" s="108">
        <f t="shared" si="19"/>
        <v>1.2567316154810072E-4</v>
      </c>
      <c r="P67" s="82">
        <v>4101.0469999999996</v>
      </c>
      <c r="Q67" s="108">
        <f t="shared" si="20"/>
        <v>1.6905829584574729E-4</v>
      </c>
      <c r="R67" s="82">
        <v>2683.1625800000002</v>
      </c>
      <c r="S67" s="108">
        <f t="shared" si="21"/>
        <v>9.8028148185645114E-5</v>
      </c>
      <c r="T67" s="82">
        <v>0</v>
      </c>
      <c r="U67" s="108">
        <f t="shared" si="22"/>
        <v>0</v>
      </c>
      <c r="V67" s="82">
        <v>0</v>
      </c>
      <c r="W67" s="108">
        <v>0</v>
      </c>
      <c r="X67" s="82">
        <v>0</v>
      </c>
      <c r="Y67" s="108">
        <f t="shared" si="24"/>
        <v>0</v>
      </c>
      <c r="Z67" s="86">
        <v>0</v>
      </c>
      <c r="AA67" s="108">
        <f t="shared" si="18"/>
        <v>0</v>
      </c>
      <c r="AB67" s="82">
        <f t="shared" si="5"/>
        <v>0</v>
      </c>
      <c r="AC67" s="113">
        <v>0</v>
      </c>
      <c r="AD67" s="82">
        <v>0</v>
      </c>
      <c r="AE67" s="108">
        <f t="shared" si="23"/>
        <v>0</v>
      </c>
      <c r="AF67" s="82">
        <f t="shared" si="8"/>
        <v>0</v>
      </c>
      <c r="AG67" s="108">
        <v>0</v>
      </c>
      <c r="AH67" s="84">
        <f t="shared" si="9"/>
        <v>0</v>
      </c>
      <c r="AI67" s="116">
        <v>0</v>
      </c>
      <c r="AJ67" s="84">
        <f t="shared" si="11"/>
        <v>-2683.1625800000002</v>
      </c>
      <c r="AK67" s="116">
        <f t="shared" si="12"/>
        <v>-1</v>
      </c>
      <c r="AL67" s="85">
        <f t="shared" si="13"/>
        <v>-4101.0469999999996</v>
      </c>
      <c r="AM67" s="56"/>
      <c r="AN67" s="75"/>
      <c r="AO67" s="55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</row>
    <row r="68" spans="1:52" ht="47.25" customHeight="1" x14ac:dyDescent="0.3">
      <c r="A68" s="29" t="s">
        <v>212</v>
      </c>
      <c r="B68" s="30" t="s">
        <v>113</v>
      </c>
      <c r="C68" s="31" t="s">
        <v>114</v>
      </c>
      <c r="D68" s="32">
        <v>60.1</v>
      </c>
      <c r="E68" s="13">
        <v>3.1844350663567651E-6</v>
      </c>
      <c r="F68" s="32">
        <v>168.2</v>
      </c>
      <c r="G68" s="49">
        <v>9.283578621081918E-6</v>
      </c>
      <c r="H68" s="32">
        <v>210.45</v>
      </c>
      <c r="I68" s="49">
        <v>9.6351947691784348E-6</v>
      </c>
      <c r="J68" s="32">
        <v>883.55600000000004</v>
      </c>
      <c r="K68" s="50">
        <v>3.7967895980667451E-5</v>
      </c>
      <c r="L68" s="82">
        <v>2625.8</v>
      </c>
      <c r="M68" s="83">
        <v>1.2146568082434647E-4</v>
      </c>
      <c r="N68" s="82">
        <v>1859</v>
      </c>
      <c r="O68" s="108">
        <f t="shared" si="19"/>
        <v>8.9075189613359475E-5</v>
      </c>
      <c r="P68" s="82">
        <v>7705.5010000000002</v>
      </c>
      <c r="Q68" s="108">
        <f t="shared" si="20"/>
        <v>3.1764543729874395E-4</v>
      </c>
      <c r="R68" s="82">
        <v>11837.188260000001</v>
      </c>
      <c r="S68" s="108">
        <f t="shared" si="21"/>
        <v>4.3246639376308632E-4</v>
      </c>
      <c r="T68" s="82">
        <v>0</v>
      </c>
      <c r="U68" s="108">
        <f t="shared" si="22"/>
        <v>0</v>
      </c>
      <c r="V68" s="82">
        <v>0</v>
      </c>
      <c r="W68" s="108">
        <v>0</v>
      </c>
      <c r="X68" s="82">
        <v>0</v>
      </c>
      <c r="Y68" s="108">
        <f t="shared" si="24"/>
        <v>0</v>
      </c>
      <c r="Z68" s="86">
        <v>0</v>
      </c>
      <c r="AA68" s="108">
        <f t="shared" si="18"/>
        <v>0</v>
      </c>
      <c r="AB68" s="82">
        <f t="shared" si="5"/>
        <v>0</v>
      </c>
      <c r="AC68" s="113">
        <v>0</v>
      </c>
      <c r="AD68" s="82">
        <v>0</v>
      </c>
      <c r="AE68" s="108">
        <f t="shared" si="23"/>
        <v>0</v>
      </c>
      <c r="AF68" s="82">
        <f t="shared" si="8"/>
        <v>0</v>
      </c>
      <c r="AG68" s="108">
        <v>0</v>
      </c>
      <c r="AH68" s="84">
        <f t="shared" si="9"/>
        <v>0</v>
      </c>
      <c r="AI68" s="116">
        <v>0</v>
      </c>
      <c r="AJ68" s="84">
        <f t="shared" si="11"/>
        <v>-11837.188260000001</v>
      </c>
      <c r="AK68" s="116">
        <f t="shared" si="12"/>
        <v>-1</v>
      </c>
      <c r="AL68" s="85">
        <f t="shared" si="13"/>
        <v>-7705.5010000000002</v>
      </c>
      <c r="AM68" s="56"/>
      <c r="AN68" s="75"/>
      <c r="AO68" s="55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</row>
    <row r="69" spans="1:52" ht="88.5" customHeight="1" x14ac:dyDescent="0.3">
      <c r="A69" s="41" t="s">
        <v>213</v>
      </c>
      <c r="B69" s="30" t="s">
        <v>115</v>
      </c>
      <c r="C69" s="31" t="s">
        <v>164</v>
      </c>
      <c r="D69" s="32">
        <v>20</v>
      </c>
      <c r="E69" s="13">
        <v>1.059712168504747E-6</v>
      </c>
      <c r="F69" s="32">
        <v>792.4</v>
      </c>
      <c r="G69" s="49">
        <v>4.3735479782076766E-5</v>
      </c>
      <c r="H69" s="32">
        <v>-552.44600000000003</v>
      </c>
      <c r="I69" s="49">
        <v>-2.5293061579727015E-5</v>
      </c>
      <c r="J69" s="32">
        <v>286.654</v>
      </c>
      <c r="K69" s="50">
        <v>1.2318007296019999E-5</v>
      </c>
      <c r="L69" s="82">
        <v>725.7</v>
      </c>
      <c r="M69" s="83">
        <v>3.3569824272308716E-5</v>
      </c>
      <c r="N69" s="82">
        <v>1720</v>
      </c>
      <c r="O69" s="108">
        <f t="shared" si="19"/>
        <v>8.2414914542753255E-5</v>
      </c>
      <c r="P69" s="82">
        <v>464.149</v>
      </c>
      <c r="Q69" s="108">
        <f t="shared" si="20"/>
        <v>1.9133708772054497E-5</v>
      </c>
      <c r="R69" s="82">
        <v>577.57388000000003</v>
      </c>
      <c r="S69" s="108">
        <f t="shared" si="21"/>
        <v>2.1101404111262614E-5</v>
      </c>
      <c r="T69" s="82">
        <v>0</v>
      </c>
      <c r="U69" s="108">
        <f t="shared" si="22"/>
        <v>0</v>
      </c>
      <c r="V69" s="82">
        <v>0</v>
      </c>
      <c r="W69" s="108">
        <v>0</v>
      </c>
      <c r="X69" s="82">
        <v>0</v>
      </c>
      <c r="Y69" s="108">
        <f t="shared" si="24"/>
        <v>0</v>
      </c>
      <c r="Z69" s="86">
        <v>0</v>
      </c>
      <c r="AA69" s="108">
        <f t="shared" si="18"/>
        <v>0</v>
      </c>
      <c r="AB69" s="82">
        <f t="shared" si="5"/>
        <v>0</v>
      </c>
      <c r="AC69" s="113">
        <v>0</v>
      </c>
      <c r="AD69" s="82">
        <v>0</v>
      </c>
      <c r="AE69" s="108">
        <f t="shared" si="23"/>
        <v>0</v>
      </c>
      <c r="AF69" s="82">
        <f t="shared" si="8"/>
        <v>0</v>
      </c>
      <c r="AG69" s="108">
        <v>0</v>
      </c>
      <c r="AH69" s="84">
        <f t="shared" si="9"/>
        <v>0</v>
      </c>
      <c r="AI69" s="116">
        <v>0</v>
      </c>
      <c r="AJ69" s="84">
        <f t="shared" si="11"/>
        <v>-577.57388000000003</v>
      </c>
      <c r="AK69" s="116">
        <f t="shared" si="12"/>
        <v>-1</v>
      </c>
      <c r="AL69" s="85">
        <f t="shared" si="13"/>
        <v>-464.149</v>
      </c>
      <c r="AM69" s="56"/>
      <c r="AN69" s="75"/>
      <c r="AO69" s="55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</row>
    <row r="70" spans="1:52" ht="42.75" customHeight="1" x14ac:dyDescent="0.3">
      <c r="A70" s="41" t="s">
        <v>214</v>
      </c>
      <c r="B70" s="30" t="s">
        <v>116</v>
      </c>
      <c r="C70" s="31" t="s">
        <v>175</v>
      </c>
      <c r="D70" s="32">
        <v>259.2</v>
      </c>
      <c r="E70" s="13">
        <v>1.3733869703821522E-5</v>
      </c>
      <c r="F70" s="32">
        <v>128.69999999999999</v>
      </c>
      <c r="G70" s="49">
        <v>7.1034278747517415E-6</v>
      </c>
      <c r="H70" s="32">
        <v>86.757000000000005</v>
      </c>
      <c r="I70" s="49">
        <v>3.9720626875248922E-6</v>
      </c>
      <c r="J70" s="32">
        <v>396.678</v>
      </c>
      <c r="K70" s="50">
        <v>1.704592469726786E-5</v>
      </c>
      <c r="L70" s="82">
        <v>158.19999999999999</v>
      </c>
      <c r="M70" s="83">
        <v>7.3181014191528713E-6</v>
      </c>
      <c r="N70" s="82">
        <v>130.9</v>
      </c>
      <c r="O70" s="108">
        <f t="shared" si="19"/>
        <v>6.2721583218874429E-6</v>
      </c>
      <c r="P70" s="82">
        <v>156.41399999999999</v>
      </c>
      <c r="Q70" s="108">
        <f t="shared" si="20"/>
        <v>6.4478861828251954E-6</v>
      </c>
      <c r="R70" s="82">
        <v>7295.3450000000003</v>
      </c>
      <c r="S70" s="108">
        <f t="shared" si="21"/>
        <v>2.6653217589424084E-4</v>
      </c>
      <c r="T70" s="82">
        <v>0</v>
      </c>
      <c r="U70" s="108">
        <f t="shared" si="22"/>
        <v>0</v>
      </c>
      <c r="V70" s="82">
        <v>0</v>
      </c>
      <c r="W70" s="108">
        <v>0</v>
      </c>
      <c r="X70" s="82">
        <v>0</v>
      </c>
      <c r="Y70" s="108">
        <f t="shared" si="24"/>
        <v>0</v>
      </c>
      <c r="Z70" s="86">
        <v>0</v>
      </c>
      <c r="AA70" s="108">
        <f t="shared" si="18"/>
        <v>0</v>
      </c>
      <c r="AB70" s="82">
        <f t="shared" si="5"/>
        <v>0</v>
      </c>
      <c r="AC70" s="113">
        <v>0</v>
      </c>
      <c r="AD70" s="82">
        <v>0</v>
      </c>
      <c r="AE70" s="108">
        <f t="shared" si="23"/>
        <v>0</v>
      </c>
      <c r="AF70" s="82">
        <f t="shared" si="8"/>
        <v>0</v>
      </c>
      <c r="AG70" s="108">
        <v>0</v>
      </c>
      <c r="AH70" s="84">
        <f t="shared" si="9"/>
        <v>0</v>
      </c>
      <c r="AI70" s="116">
        <v>0</v>
      </c>
      <c r="AJ70" s="84">
        <f t="shared" si="11"/>
        <v>-7295.3450000000003</v>
      </c>
      <c r="AK70" s="116">
        <f t="shared" si="12"/>
        <v>-1</v>
      </c>
      <c r="AL70" s="85">
        <f t="shared" si="13"/>
        <v>-156.41399999999999</v>
      </c>
      <c r="AM70" s="56"/>
      <c r="AN70" s="75"/>
      <c r="AO70" s="55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</row>
    <row r="71" spans="1:52" ht="89.25" x14ac:dyDescent="0.3">
      <c r="A71" s="41" t="s">
        <v>225</v>
      </c>
      <c r="B71" s="30" t="s">
        <v>172</v>
      </c>
      <c r="C71" s="31" t="s">
        <v>173</v>
      </c>
      <c r="D71" s="32"/>
      <c r="E71" s="13"/>
      <c r="F71" s="32">
        <v>0</v>
      </c>
      <c r="G71" s="54">
        <v>0</v>
      </c>
      <c r="H71" s="32">
        <v>0</v>
      </c>
      <c r="I71" s="54">
        <v>0</v>
      </c>
      <c r="J71" s="32">
        <v>0</v>
      </c>
      <c r="K71" s="54">
        <v>0</v>
      </c>
      <c r="L71" s="82">
        <v>0</v>
      </c>
      <c r="M71" s="83">
        <v>0</v>
      </c>
      <c r="N71" s="82">
        <v>19329.2</v>
      </c>
      <c r="O71" s="108">
        <f t="shared" si="19"/>
        <v>9.2617114312778268E-4</v>
      </c>
      <c r="P71" s="82">
        <v>16418.945</v>
      </c>
      <c r="Q71" s="108">
        <f t="shared" si="20"/>
        <v>6.7684151419992349E-4</v>
      </c>
      <c r="R71" s="82">
        <v>15304.70707</v>
      </c>
      <c r="S71" s="108">
        <f t="shared" si="21"/>
        <v>5.5915064699353786E-4</v>
      </c>
      <c r="T71" s="82">
        <v>0</v>
      </c>
      <c r="U71" s="108">
        <f t="shared" si="22"/>
        <v>0</v>
      </c>
      <c r="V71" s="82">
        <v>0</v>
      </c>
      <c r="W71" s="108">
        <v>0</v>
      </c>
      <c r="X71" s="82">
        <v>0</v>
      </c>
      <c r="Y71" s="108">
        <f t="shared" si="24"/>
        <v>0</v>
      </c>
      <c r="Z71" s="86">
        <v>0</v>
      </c>
      <c r="AA71" s="108">
        <f t="shared" si="18"/>
        <v>0</v>
      </c>
      <c r="AB71" s="82">
        <f t="shared" si="5"/>
        <v>0</v>
      </c>
      <c r="AC71" s="113">
        <v>0</v>
      </c>
      <c r="AD71" s="82">
        <v>0</v>
      </c>
      <c r="AE71" s="108">
        <f t="shared" si="23"/>
        <v>0</v>
      </c>
      <c r="AF71" s="82">
        <f t="shared" si="8"/>
        <v>0</v>
      </c>
      <c r="AG71" s="108">
        <v>0</v>
      </c>
      <c r="AH71" s="84">
        <f t="shared" si="9"/>
        <v>0</v>
      </c>
      <c r="AI71" s="116">
        <v>0</v>
      </c>
      <c r="AJ71" s="84">
        <f t="shared" si="11"/>
        <v>-15304.70707</v>
      </c>
      <c r="AK71" s="116">
        <f t="shared" si="12"/>
        <v>-1</v>
      </c>
      <c r="AL71" s="85">
        <f t="shared" si="13"/>
        <v>-16418.945</v>
      </c>
      <c r="AM71" s="56"/>
      <c r="AN71" s="75"/>
      <c r="AO71" s="55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</row>
    <row r="72" spans="1:52" ht="58.5" customHeight="1" x14ac:dyDescent="0.3">
      <c r="A72" s="29" t="s">
        <v>226</v>
      </c>
      <c r="B72" s="30" t="s">
        <v>117</v>
      </c>
      <c r="C72" s="31" t="s">
        <v>118</v>
      </c>
      <c r="D72" s="32">
        <v>0</v>
      </c>
      <c r="E72" s="13">
        <v>0</v>
      </c>
      <c r="F72" s="32">
        <v>858</v>
      </c>
      <c r="G72" s="49">
        <v>4.7356185831678278E-5</v>
      </c>
      <c r="H72" s="32">
        <v>2095</v>
      </c>
      <c r="I72" s="49">
        <v>9.5917001859961143E-5</v>
      </c>
      <c r="J72" s="32">
        <v>1576</v>
      </c>
      <c r="K72" s="50">
        <v>6.7723386028199561E-5</v>
      </c>
      <c r="L72" s="82">
        <v>1600</v>
      </c>
      <c r="M72" s="83">
        <v>7.4013667956034096E-5</v>
      </c>
      <c r="N72" s="82">
        <v>2541</v>
      </c>
      <c r="O72" s="108">
        <f t="shared" si="19"/>
        <v>1.2175366154252094E-4</v>
      </c>
      <c r="P72" s="82">
        <v>2624.5</v>
      </c>
      <c r="Q72" s="108">
        <f t="shared" si="20"/>
        <v>1.0819029809879376E-4</v>
      </c>
      <c r="R72" s="82">
        <v>1961</v>
      </c>
      <c r="S72" s="108">
        <f t="shared" si="21"/>
        <v>7.1644260405588267E-5</v>
      </c>
      <c r="T72" s="82">
        <v>0</v>
      </c>
      <c r="U72" s="108">
        <f t="shared" si="22"/>
        <v>0</v>
      </c>
      <c r="V72" s="82">
        <v>0</v>
      </c>
      <c r="W72" s="108">
        <v>0</v>
      </c>
      <c r="X72" s="82">
        <v>0</v>
      </c>
      <c r="Y72" s="108">
        <f t="shared" si="24"/>
        <v>0</v>
      </c>
      <c r="Z72" s="86">
        <v>0</v>
      </c>
      <c r="AA72" s="108">
        <f t="shared" si="18"/>
        <v>0</v>
      </c>
      <c r="AB72" s="82">
        <f t="shared" si="5"/>
        <v>0</v>
      </c>
      <c r="AC72" s="113">
        <v>0</v>
      </c>
      <c r="AD72" s="82">
        <v>0</v>
      </c>
      <c r="AE72" s="108">
        <f t="shared" si="23"/>
        <v>0</v>
      </c>
      <c r="AF72" s="82">
        <f t="shared" si="8"/>
        <v>0</v>
      </c>
      <c r="AG72" s="108">
        <v>0</v>
      </c>
      <c r="AH72" s="84">
        <f t="shared" si="9"/>
        <v>0</v>
      </c>
      <c r="AI72" s="116">
        <v>0</v>
      </c>
      <c r="AJ72" s="84">
        <f t="shared" si="11"/>
        <v>-1961</v>
      </c>
      <c r="AK72" s="116">
        <f t="shared" si="12"/>
        <v>-1</v>
      </c>
      <c r="AL72" s="85">
        <f t="shared" si="13"/>
        <v>-2624.5</v>
      </c>
      <c r="AM72" s="56"/>
      <c r="AN72" s="75"/>
      <c r="AO72" s="55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</row>
    <row r="73" spans="1:52" ht="102" x14ac:dyDescent="0.3">
      <c r="A73" s="29" t="s">
        <v>227</v>
      </c>
      <c r="B73" s="30" t="s">
        <v>119</v>
      </c>
      <c r="C73" s="31" t="s">
        <v>176</v>
      </c>
      <c r="D73" s="32">
        <v>1924.9</v>
      </c>
      <c r="E73" s="13">
        <v>1.0199199765773939E-4</v>
      </c>
      <c r="F73" s="32">
        <v>2201.1</v>
      </c>
      <c r="G73" s="49">
        <v>1.2148683057588234E-4</v>
      </c>
      <c r="H73" s="32">
        <v>4846.0770000000002</v>
      </c>
      <c r="I73" s="49">
        <v>2.2187168335203577E-4</v>
      </c>
      <c r="J73" s="32">
        <v>3161.8420000000001</v>
      </c>
      <c r="K73" s="50">
        <v>1.3586969944554225E-4</v>
      </c>
      <c r="L73" s="82">
        <v>2617</v>
      </c>
      <c r="M73" s="83">
        <v>1.2105860565058828E-4</v>
      </c>
      <c r="N73" s="82">
        <v>8160.8</v>
      </c>
      <c r="O73" s="108">
        <f t="shared" si="19"/>
        <v>3.910300201165702E-4</v>
      </c>
      <c r="P73" s="82">
        <v>5317.4889999999996</v>
      </c>
      <c r="Q73" s="108">
        <f t="shared" si="20"/>
        <v>2.192039321954874E-4</v>
      </c>
      <c r="R73" s="82">
        <v>7437.9203299999999</v>
      </c>
      <c r="S73" s="108">
        <f t="shared" si="21"/>
        <v>2.7174110198803617E-4</v>
      </c>
      <c r="T73" s="82">
        <v>0</v>
      </c>
      <c r="U73" s="108">
        <f t="shared" si="22"/>
        <v>0</v>
      </c>
      <c r="V73" s="82">
        <v>0</v>
      </c>
      <c r="W73" s="108">
        <v>0</v>
      </c>
      <c r="X73" s="82">
        <v>0</v>
      </c>
      <c r="Y73" s="108">
        <f t="shared" si="24"/>
        <v>0</v>
      </c>
      <c r="Z73" s="86">
        <v>0</v>
      </c>
      <c r="AA73" s="108">
        <f t="shared" si="18"/>
        <v>0</v>
      </c>
      <c r="AB73" s="82">
        <f t="shared" si="5"/>
        <v>0</v>
      </c>
      <c r="AC73" s="113">
        <v>0</v>
      </c>
      <c r="AD73" s="82">
        <v>0</v>
      </c>
      <c r="AE73" s="108">
        <f t="shared" si="23"/>
        <v>0</v>
      </c>
      <c r="AF73" s="82">
        <f t="shared" si="8"/>
        <v>0</v>
      </c>
      <c r="AG73" s="108">
        <v>0</v>
      </c>
      <c r="AH73" s="84">
        <f t="shared" si="9"/>
        <v>0</v>
      </c>
      <c r="AI73" s="116">
        <v>0</v>
      </c>
      <c r="AJ73" s="84">
        <f t="shared" si="11"/>
        <v>-7437.9203299999999</v>
      </c>
      <c r="AK73" s="116">
        <f t="shared" si="12"/>
        <v>-1</v>
      </c>
      <c r="AL73" s="85">
        <f t="shared" si="13"/>
        <v>-5317.4889999999996</v>
      </c>
      <c r="AM73" s="56"/>
      <c r="AN73" s="75"/>
      <c r="AO73" s="55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</row>
    <row r="74" spans="1:52" ht="50.25" customHeight="1" x14ac:dyDescent="0.3">
      <c r="A74" s="29" t="s">
        <v>228</v>
      </c>
      <c r="B74" s="30" t="s">
        <v>120</v>
      </c>
      <c r="C74" s="31" t="s">
        <v>121</v>
      </c>
      <c r="D74" s="32">
        <v>0</v>
      </c>
      <c r="E74" s="13">
        <v>0</v>
      </c>
      <c r="F74" s="32">
        <v>30827.5</v>
      </c>
      <c r="G74" s="49">
        <v>1.7014834717086972E-3</v>
      </c>
      <c r="H74" s="32">
        <v>24055.543000000001</v>
      </c>
      <c r="I74" s="49">
        <v>1.1013534905362173E-3</v>
      </c>
      <c r="J74" s="32">
        <v>8702.2999999999993</v>
      </c>
      <c r="K74" s="50">
        <v>3.7395255217842705E-4</v>
      </c>
      <c r="L74" s="82">
        <v>11568.8</v>
      </c>
      <c r="M74" s="83">
        <v>5.3515582615610451E-4</v>
      </c>
      <c r="N74" s="82">
        <v>16956.2</v>
      </c>
      <c r="O74" s="108">
        <f t="shared" si="19"/>
        <v>8.1246731044757714E-4</v>
      </c>
      <c r="P74" s="82">
        <v>8001.5</v>
      </c>
      <c r="Q74" s="108">
        <f t="shared" si="20"/>
        <v>3.2984746436940304E-4</v>
      </c>
      <c r="R74" s="82">
        <v>8940.2999999999993</v>
      </c>
      <c r="S74" s="108">
        <f t="shared" si="21"/>
        <v>3.2662987317903146E-4</v>
      </c>
      <c r="T74" s="82">
        <v>0</v>
      </c>
      <c r="U74" s="108">
        <f t="shared" si="22"/>
        <v>0</v>
      </c>
      <c r="V74" s="82">
        <v>0</v>
      </c>
      <c r="W74" s="108">
        <v>0</v>
      </c>
      <c r="X74" s="82">
        <v>0</v>
      </c>
      <c r="Y74" s="108">
        <f t="shared" si="24"/>
        <v>0</v>
      </c>
      <c r="Z74" s="86">
        <v>0</v>
      </c>
      <c r="AA74" s="108">
        <f t="shared" si="18"/>
        <v>0</v>
      </c>
      <c r="AB74" s="82">
        <f t="shared" si="5"/>
        <v>0</v>
      </c>
      <c r="AC74" s="113">
        <v>0</v>
      </c>
      <c r="AD74" s="82">
        <v>0</v>
      </c>
      <c r="AE74" s="108">
        <f t="shared" si="23"/>
        <v>0</v>
      </c>
      <c r="AF74" s="82">
        <f t="shared" si="8"/>
        <v>0</v>
      </c>
      <c r="AG74" s="108">
        <v>0</v>
      </c>
      <c r="AH74" s="84">
        <f t="shared" si="9"/>
        <v>0</v>
      </c>
      <c r="AI74" s="116">
        <v>0</v>
      </c>
      <c r="AJ74" s="84">
        <f t="shared" si="11"/>
        <v>-8940.2999999999993</v>
      </c>
      <c r="AK74" s="116">
        <f t="shared" si="12"/>
        <v>-1</v>
      </c>
      <c r="AL74" s="85">
        <f t="shared" si="13"/>
        <v>-8001.5</v>
      </c>
      <c r="AM74" s="56"/>
      <c r="AN74" s="75"/>
      <c r="AO74" s="55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</row>
    <row r="75" spans="1:52" ht="45.75" customHeight="1" x14ac:dyDescent="0.3">
      <c r="A75" s="29" t="s">
        <v>231</v>
      </c>
      <c r="B75" s="30" t="s">
        <v>122</v>
      </c>
      <c r="C75" s="31" t="s">
        <v>123</v>
      </c>
      <c r="D75" s="32">
        <v>123383.9</v>
      </c>
      <c r="E75" s="13">
        <v>6.5375710113786427E-3</v>
      </c>
      <c r="F75" s="32">
        <v>56105.3</v>
      </c>
      <c r="G75" s="49">
        <v>3.0966585232424936E-3</v>
      </c>
      <c r="H75" s="32">
        <v>38341.275000000001</v>
      </c>
      <c r="I75" s="49">
        <v>1.7554081840039531E-3</v>
      </c>
      <c r="J75" s="32">
        <v>32424.596000000001</v>
      </c>
      <c r="K75" s="50">
        <v>1.3933397409368119E-3</v>
      </c>
      <c r="L75" s="82">
        <v>44813.4</v>
      </c>
      <c r="M75" s="83">
        <v>2.0730025672380868E-3</v>
      </c>
      <c r="N75" s="82">
        <v>43382.3</v>
      </c>
      <c r="O75" s="108">
        <f t="shared" si="19"/>
        <v>2.0786910157953981E-3</v>
      </c>
      <c r="P75" s="82">
        <v>53780.792000000001</v>
      </c>
      <c r="Q75" s="108">
        <f t="shared" si="20"/>
        <v>2.2170165435203746E-3</v>
      </c>
      <c r="R75" s="82">
        <v>34635.66201</v>
      </c>
      <c r="S75" s="108">
        <f t="shared" si="21"/>
        <v>1.2653984642347683E-3</v>
      </c>
      <c r="T75" s="82">
        <v>0</v>
      </c>
      <c r="U75" s="108">
        <f t="shared" si="22"/>
        <v>0</v>
      </c>
      <c r="V75" s="82">
        <v>0</v>
      </c>
      <c r="W75" s="108">
        <v>0</v>
      </c>
      <c r="X75" s="82">
        <v>0</v>
      </c>
      <c r="Y75" s="108">
        <f t="shared" si="24"/>
        <v>0</v>
      </c>
      <c r="Z75" s="86">
        <v>0</v>
      </c>
      <c r="AA75" s="108">
        <f t="shared" si="18"/>
        <v>0</v>
      </c>
      <c r="AB75" s="82">
        <f t="shared" si="5"/>
        <v>0</v>
      </c>
      <c r="AC75" s="113">
        <v>0</v>
      </c>
      <c r="AD75" s="82">
        <v>0</v>
      </c>
      <c r="AE75" s="108">
        <f t="shared" si="23"/>
        <v>0</v>
      </c>
      <c r="AF75" s="82">
        <f t="shared" si="8"/>
        <v>0</v>
      </c>
      <c r="AG75" s="108">
        <v>0</v>
      </c>
      <c r="AH75" s="84">
        <f t="shared" si="9"/>
        <v>0</v>
      </c>
      <c r="AI75" s="116">
        <v>0</v>
      </c>
      <c r="AJ75" s="84">
        <f t="shared" si="11"/>
        <v>-34635.66201</v>
      </c>
      <c r="AK75" s="116">
        <f t="shared" si="12"/>
        <v>-1</v>
      </c>
      <c r="AL75" s="85">
        <f t="shared" si="13"/>
        <v>-53780.792000000001</v>
      </c>
      <c r="AM75" s="56"/>
      <c r="AN75" s="75"/>
      <c r="AO75" s="55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</row>
    <row r="76" spans="1:52" ht="28.5" customHeight="1" x14ac:dyDescent="0.3">
      <c r="A76" s="29" t="s">
        <v>135</v>
      </c>
      <c r="B76" s="30" t="s">
        <v>125</v>
      </c>
      <c r="C76" s="31" t="s">
        <v>126</v>
      </c>
      <c r="D76" s="32">
        <v>86337</v>
      </c>
      <c r="E76" s="49">
        <v>4.5746184746097178E-3</v>
      </c>
      <c r="F76" s="32">
        <v>135605.6</v>
      </c>
      <c r="G76" s="49">
        <v>7.4845734189000375E-3</v>
      </c>
      <c r="H76" s="32">
        <v>110946.95700000001</v>
      </c>
      <c r="I76" s="49">
        <v>5.0795701579599188E-3</v>
      </c>
      <c r="J76" s="32">
        <v>152667.79200000002</v>
      </c>
      <c r="K76" s="50">
        <v>6.5603932815284762E-3</v>
      </c>
      <c r="L76" s="82">
        <v>91845.1</v>
      </c>
      <c r="M76" s="83">
        <v>4.2486204592429673E-3</v>
      </c>
      <c r="N76" s="82">
        <v>28168.7</v>
      </c>
      <c r="O76" s="108">
        <f t="shared" si="19"/>
        <v>1.3497215135351475E-3</v>
      </c>
      <c r="P76" s="82">
        <v>33264.154000000002</v>
      </c>
      <c r="Q76" s="108">
        <f t="shared" si="20"/>
        <v>1.3712549960998982E-3</v>
      </c>
      <c r="R76" s="82">
        <v>101216.09024999999</v>
      </c>
      <c r="S76" s="108">
        <f t="shared" si="21"/>
        <v>3.6978847155056211E-3</v>
      </c>
      <c r="T76" s="82">
        <v>18289.038430000001</v>
      </c>
      <c r="U76" s="108">
        <f t="shared" si="22"/>
        <v>6.0655403662715057E-4</v>
      </c>
      <c r="V76" s="82">
        <v>36054.32389</v>
      </c>
      <c r="W76" s="108">
        <v>1.1086165228646374E-3</v>
      </c>
      <c r="X76" s="82">
        <f>X77+X78+X79</f>
        <v>39603.933149999997</v>
      </c>
      <c r="Y76" s="108">
        <f t="shared" si="24"/>
        <v>1.1193794913493473E-3</v>
      </c>
      <c r="Z76" s="82">
        <f>Z77+Z78+Z79</f>
        <v>77234.013260000007</v>
      </c>
      <c r="AA76" s="108">
        <f t="shared" si="18"/>
        <v>2.1263169932355217E-3</v>
      </c>
      <c r="AB76" s="82">
        <f>AB77+AB78+AB79</f>
        <v>37630.08011000001</v>
      </c>
      <c r="AC76" s="113">
        <f t="shared" si="7"/>
        <v>0.95016017645207074</v>
      </c>
      <c r="AD76" s="82">
        <f>AD77+AD78+AD79</f>
        <v>76304.001000000004</v>
      </c>
      <c r="AE76" s="108">
        <f t="shared" si="23"/>
        <v>2.0442475812408947E-3</v>
      </c>
      <c r="AF76" s="82">
        <f t="shared" si="8"/>
        <v>40249.677110000004</v>
      </c>
      <c r="AG76" s="108">
        <f t="shared" si="14"/>
        <v>1.1163619995426852</v>
      </c>
      <c r="AH76" s="84">
        <f t="shared" si="9"/>
        <v>58014.962570000003</v>
      </c>
      <c r="AI76" s="116">
        <f t="shared" si="10"/>
        <v>3.1721166091945272</v>
      </c>
      <c r="AJ76" s="84">
        <f t="shared" si="11"/>
        <v>-24912.08924999999</v>
      </c>
      <c r="AK76" s="116">
        <f t="shared" si="12"/>
        <v>-0.24612775684644658</v>
      </c>
      <c r="AL76" s="85">
        <f t="shared" si="13"/>
        <v>43039.847000000002</v>
      </c>
      <c r="AM76" s="56"/>
      <c r="AN76" s="75">
        <f>AD76/Z76*100</f>
        <v>98.795851438058492</v>
      </c>
      <c r="AO76" s="55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</row>
    <row r="77" spans="1:52" ht="29.25" customHeight="1" x14ac:dyDescent="0.3">
      <c r="A77" s="39" t="s">
        <v>138</v>
      </c>
      <c r="B77" s="30" t="s">
        <v>128</v>
      </c>
      <c r="C77" s="31" t="s">
        <v>129</v>
      </c>
      <c r="D77" s="32">
        <v>86745.3</v>
      </c>
      <c r="E77" s="13">
        <v>4.5962524985297421E-3</v>
      </c>
      <c r="F77" s="32">
        <v>443</v>
      </c>
      <c r="G77" s="49">
        <v>2.4450804572766292E-5</v>
      </c>
      <c r="H77" s="32">
        <v>110473.67200000001</v>
      </c>
      <c r="I77" s="49">
        <v>5.0579013855373452E-3</v>
      </c>
      <c r="J77" s="32">
        <v>153633.04300000001</v>
      </c>
      <c r="K77" s="50">
        <v>6.6018717498578577E-3</v>
      </c>
      <c r="L77" s="82">
        <v>92177.2</v>
      </c>
      <c r="M77" s="83">
        <v>4.2639829211980913E-3</v>
      </c>
      <c r="N77" s="82">
        <v>28168.7</v>
      </c>
      <c r="O77" s="108">
        <f t="shared" si="19"/>
        <v>1.3497215135351475E-3</v>
      </c>
      <c r="P77" s="82">
        <v>32446.686000000002</v>
      </c>
      <c r="Q77" s="108">
        <f t="shared" si="20"/>
        <v>1.3375563462213597E-3</v>
      </c>
      <c r="R77" s="82">
        <v>101924.80003</v>
      </c>
      <c r="S77" s="108">
        <f t="shared" si="21"/>
        <v>3.7237771112375471E-3</v>
      </c>
      <c r="T77" s="82">
        <v>18365.76151</v>
      </c>
      <c r="U77" s="108">
        <f t="shared" si="22"/>
        <v>6.0909854950870978E-4</v>
      </c>
      <c r="V77" s="82">
        <v>35778.852939999997</v>
      </c>
      <c r="W77" s="108">
        <v>1.1001462032527386E-3</v>
      </c>
      <c r="X77" s="82">
        <v>39583.933149999997</v>
      </c>
      <c r="Y77" s="108">
        <f t="shared" si="24"/>
        <v>1.1188142043173197E-3</v>
      </c>
      <c r="Z77" s="82">
        <v>77084.013260000007</v>
      </c>
      <c r="AA77" s="108">
        <f t="shared" si="18"/>
        <v>2.1221873677567623E-3</v>
      </c>
      <c r="AB77" s="82">
        <f t="shared" si="5"/>
        <v>37500.08011000001</v>
      </c>
      <c r="AC77" s="113">
        <f t="shared" si="7"/>
        <v>0.94735608934808468</v>
      </c>
      <c r="AD77" s="82">
        <v>74466.705660000007</v>
      </c>
      <c r="AE77" s="108">
        <f t="shared" si="23"/>
        <v>1.9950249126311562E-3</v>
      </c>
      <c r="AF77" s="82">
        <f t="shared" si="8"/>
        <v>38687.85272000001</v>
      </c>
      <c r="AG77" s="108">
        <f t="shared" si="14"/>
        <v>1.0813050039608121</v>
      </c>
      <c r="AH77" s="84">
        <f t="shared" si="9"/>
        <v>56100.94415000001</v>
      </c>
      <c r="AI77" s="116">
        <f t="shared" si="10"/>
        <v>3.0546484075519289</v>
      </c>
      <c r="AJ77" s="84">
        <f t="shared" si="11"/>
        <v>-27458.094369999992</v>
      </c>
      <c r="AK77" s="116">
        <f t="shared" si="12"/>
        <v>-0.26939561678726004</v>
      </c>
      <c r="AL77" s="85">
        <f t="shared" si="13"/>
        <v>42020.019660000005</v>
      </c>
      <c r="AM77" s="56"/>
      <c r="AN77" s="75"/>
      <c r="AO77" s="55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</row>
    <row r="78" spans="1:52" ht="42.75" customHeight="1" x14ac:dyDescent="0.3">
      <c r="A78" s="39" t="s">
        <v>140</v>
      </c>
      <c r="B78" s="30" t="s">
        <v>131</v>
      </c>
      <c r="C78" s="31" t="s">
        <v>132</v>
      </c>
      <c r="D78" s="32">
        <v>-408.3</v>
      </c>
      <c r="E78" s="13">
        <v>-2.1634023920024412E-5</v>
      </c>
      <c r="F78" s="32">
        <v>135162.6</v>
      </c>
      <c r="G78" s="49">
        <v>7.4601226143272709E-3</v>
      </c>
      <c r="H78" s="32">
        <v>473.28500000000003</v>
      </c>
      <c r="I78" s="49">
        <v>2.1668772422573609E-5</v>
      </c>
      <c r="J78" s="32">
        <v>-965.25099999999998</v>
      </c>
      <c r="K78" s="50">
        <v>-4.1478468329381764E-5</v>
      </c>
      <c r="L78" s="82">
        <v>-332.1</v>
      </c>
      <c r="M78" s="83">
        <v>-1.536246195512433E-5</v>
      </c>
      <c r="N78" s="82">
        <v>0</v>
      </c>
      <c r="O78" s="108">
        <f t="shared" si="19"/>
        <v>0</v>
      </c>
      <c r="P78" s="82">
        <v>817.46699999999998</v>
      </c>
      <c r="Q78" s="108">
        <f t="shared" si="20"/>
        <v>3.3698608655334976E-5</v>
      </c>
      <c r="R78" s="82">
        <v>-708.70978000000002</v>
      </c>
      <c r="S78" s="108">
        <f t="shared" si="21"/>
        <v>-2.5892395731926143E-5</v>
      </c>
      <c r="T78" s="82">
        <v>-76723.08</v>
      </c>
      <c r="U78" s="108">
        <f t="shared" si="22"/>
        <v>-2.5445128815592848E-3</v>
      </c>
      <c r="V78" s="82">
        <v>174.47094999999999</v>
      </c>
      <c r="W78" s="108">
        <v>5.3647207064542189E-6</v>
      </c>
      <c r="X78" s="82">
        <v>0</v>
      </c>
      <c r="Y78" s="108">
        <f t="shared" si="24"/>
        <v>0</v>
      </c>
      <c r="Z78" s="86">
        <v>0</v>
      </c>
      <c r="AA78" s="108">
        <f t="shared" si="18"/>
        <v>0</v>
      </c>
      <c r="AB78" s="82">
        <f t="shared" si="5"/>
        <v>0</v>
      </c>
      <c r="AC78" s="113">
        <v>0</v>
      </c>
      <c r="AD78" s="82">
        <v>1687.2953399999999</v>
      </c>
      <c r="AE78" s="108">
        <f t="shared" si="23"/>
        <v>4.5204043987602077E-5</v>
      </c>
      <c r="AF78" s="82">
        <f t="shared" si="8"/>
        <v>1512.82439</v>
      </c>
      <c r="AG78" s="108">
        <f t="shared" si="14"/>
        <v>8.6709242426891127</v>
      </c>
      <c r="AH78" s="84">
        <f t="shared" si="9"/>
        <v>78410.375339999999</v>
      </c>
      <c r="AI78" s="116">
        <f t="shared" si="10"/>
        <v>-1.0219920177865642</v>
      </c>
      <c r="AJ78" s="84">
        <f t="shared" si="11"/>
        <v>2396.0051199999998</v>
      </c>
      <c r="AK78" s="116">
        <f t="shared" si="12"/>
        <v>-3.3807987241265383</v>
      </c>
      <c r="AL78" s="85">
        <f t="shared" si="13"/>
        <v>869.82833999999991</v>
      </c>
      <c r="AM78" s="56"/>
      <c r="AN78" s="75"/>
      <c r="AO78" s="55"/>
      <c r="AZ78" s="4"/>
    </row>
    <row r="79" spans="1:52" x14ac:dyDescent="0.3">
      <c r="A79" s="39" t="s">
        <v>249</v>
      </c>
      <c r="B79" s="30" t="s">
        <v>251</v>
      </c>
      <c r="C79" s="31" t="s">
        <v>250</v>
      </c>
      <c r="D79" s="32">
        <v>-408.3</v>
      </c>
      <c r="E79" s="13">
        <v>-2.1634023920024412E-5</v>
      </c>
      <c r="F79" s="32">
        <v>135162.6</v>
      </c>
      <c r="G79" s="78">
        <v>7.4601226143272709E-3</v>
      </c>
      <c r="H79" s="32">
        <v>473.28500000000003</v>
      </c>
      <c r="I79" s="78">
        <v>2.1668772422573609E-5</v>
      </c>
      <c r="J79" s="32">
        <v>-965.25099999999998</v>
      </c>
      <c r="K79" s="78">
        <v>-4.1478468329381764E-5</v>
      </c>
      <c r="L79" s="82">
        <v>0</v>
      </c>
      <c r="M79" s="83">
        <v>-1.536246195512433E-5</v>
      </c>
      <c r="N79" s="82">
        <v>0</v>
      </c>
      <c r="O79" s="108">
        <f t="shared" si="19"/>
        <v>0</v>
      </c>
      <c r="P79" s="82">
        <v>0</v>
      </c>
      <c r="Q79" s="108">
        <f t="shared" si="20"/>
        <v>0</v>
      </c>
      <c r="R79" s="82">
        <v>0</v>
      </c>
      <c r="S79" s="108">
        <f t="shared" si="21"/>
        <v>0</v>
      </c>
      <c r="T79" s="82">
        <v>0</v>
      </c>
      <c r="U79" s="108">
        <f t="shared" si="22"/>
        <v>0</v>
      </c>
      <c r="V79" s="82">
        <v>101</v>
      </c>
      <c r="W79" s="108">
        <v>3.1055989054445806E-6</v>
      </c>
      <c r="X79" s="82">
        <v>20</v>
      </c>
      <c r="Y79" s="108">
        <f t="shared" si="24"/>
        <v>5.6528703202770018E-7</v>
      </c>
      <c r="Z79" s="86">
        <v>150</v>
      </c>
      <c r="AA79" s="108">
        <f t="shared" si="18"/>
        <v>4.1296254787592817E-6</v>
      </c>
      <c r="AB79" s="82">
        <f t="shared" ref="AB79" si="25">Z79-X79</f>
        <v>130</v>
      </c>
      <c r="AC79" s="113">
        <f t="shared" si="7"/>
        <v>6.5</v>
      </c>
      <c r="AD79" s="82">
        <v>150</v>
      </c>
      <c r="AE79" s="108">
        <f t="shared" ref="AE79" si="26">AD79/$AD$96</f>
        <v>4.0186246221365795E-6</v>
      </c>
      <c r="AF79" s="82">
        <f t="shared" si="8"/>
        <v>49</v>
      </c>
      <c r="AG79" s="108">
        <f t="shared" si="14"/>
        <v>0.48514851485148514</v>
      </c>
      <c r="AH79" s="84">
        <f t="shared" si="9"/>
        <v>150</v>
      </c>
      <c r="AI79" s="116">
        <v>1</v>
      </c>
      <c r="AJ79" s="84">
        <f t="shared" si="11"/>
        <v>150</v>
      </c>
      <c r="AK79" s="116">
        <v>1</v>
      </c>
      <c r="AL79" s="85">
        <f t="shared" si="13"/>
        <v>150</v>
      </c>
      <c r="AM79" s="56"/>
      <c r="AN79" s="75"/>
      <c r="AO79" s="55"/>
      <c r="AZ79" s="4"/>
    </row>
    <row r="80" spans="1:52" s="12" customFormat="1" ht="25.5" x14ac:dyDescent="0.3">
      <c r="A80" s="42"/>
      <c r="B80" s="26" t="s">
        <v>133</v>
      </c>
      <c r="C80" s="43" t="s">
        <v>134</v>
      </c>
      <c r="D80" s="28">
        <v>8083253.4000000013</v>
      </c>
      <c r="E80" s="15">
        <v>0.42829609945436858</v>
      </c>
      <c r="F80" s="28">
        <v>7086519.2000000002</v>
      </c>
      <c r="G80" s="15">
        <v>0.39113114234843366</v>
      </c>
      <c r="H80" s="28">
        <v>11461249.749999998</v>
      </c>
      <c r="I80" s="15">
        <v>0.52473924276287787</v>
      </c>
      <c r="J80" s="28">
        <v>13718522.822999999</v>
      </c>
      <c r="K80" s="15">
        <v>0.58950813253724299</v>
      </c>
      <c r="L80" s="80">
        <v>11912669.6</v>
      </c>
      <c r="M80" s="81">
        <v>0.55106273265271344</v>
      </c>
      <c r="N80" s="80">
        <f>N81+N90+N92+N94</f>
        <v>11132627.4</v>
      </c>
      <c r="O80" s="107">
        <f t="shared" si="19"/>
        <v>0.53342705570192639</v>
      </c>
      <c r="P80" s="80">
        <f>P81+P90+P92+P94</f>
        <v>14108933.395</v>
      </c>
      <c r="Q80" s="107">
        <f t="shared" si="20"/>
        <v>0.58161543526808013</v>
      </c>
      <c r="R80" s="80">
        <f>R81+R90+R92+R94</f>
        <v>15283074.73989</v>
      </c>
      <c r="S80" s="107">
        <f t="shared" si="21"/>
        <v>0.5583603194608604</v>
      </c>
      <c r="T80" s="80">
        <f>T81+T90+T92+T94+T88</f>
        <v>17726804.718399998</v>
      </c>
      <c r="U80" s="107">
        <f t="shared" si="22"/>
        <v>0.58790761469501363</v>
      </c>
      <c r="V80" s="80">
        <v>20498224.715290003</v>
      </c>
      <c r="W80" s="107">
        <v>0.630289744944175</v>
      </c>
      <c r="X80" s="80">
        <f>X81+X90+X92+X94+X88+X86</f>
        <v>21691276.928600002</v>
      </c>
      <c r="Y80" s="111">
        <f t="shared" si="24"/>
        <v>0.6130898777929612</v>
      </c>
      <c r="Z80" s="80">
        <f>Z81+Z90+Z92+Z94+Z88+Z86</f>
        <v>22175512.063240003</v>
      </c>
      <c r="AA80" s="112">
        <f t="shared" si="18"/>
        <v>0.61051039747259817</v>
      </c>
      <c r="AB80" s="80">
        <f>AB81+AB90+AB92+AB94+AB88+AB86</f>
        <v>484235.13463999948</v>
      </c>
      <c r="AC80" s="112">
        <f t="shared" si="7"/>
        <v>2.2323957055821561E-2</v>
      </c>
      <c r="AD80" s="80">
        <f>AD81+AD90+AD92+AD94+AD88+AD86</f>
        <v>21573754.101840004</v>
      </c>
      <c r="AE80" s="107">
        <f t="shared" ref="AE80:AE85" si="27">AD80/$AD$96</f>
        <v>0.57797879617049519</v>
      </c>
      <c r="AF80" s="80">
        <f t="shared" si="8"/>
        <v>1075529.3865500018</v>
      </c>
      <c r="AG80" s="107">
        <f t="shared" si="14"/>
        <v>5.2469391934597376E-2</v>
      </c>
      <c r="AH80" s="80">
        <f t="shared" si="9"/>
        <v>3846949.3834400065</v>
      </c>
      <c r="AI80" s="88">
        <f t="shared" si="10"/>
        <v>0.21701313037238829</v>
      </c>
      <c r="AJ80" s="80">
        <f t="shared" si="11"/>
        <v>6290679.3619500045</v>
      </c>
      <c r="AK80" s="88">
        <f t="shared" si="12"/>
        <v>0.41161084853762103</v>
      </c>
      <c r="AL80" s="80">
        <f t="shared" si="13"/>
        <v>7464820.7068400048</v>
      </c>
      <c r="AM80" s="56"/>
      <c r="AN80" s="75"/>
      <c r="AO80" s="55"/>
      <c r="AP80" s="11"/>
      <c r="AQ80" s="11"/>
      <c r="AR80" s="11"/>
      <c r="AS80" s="11"/>
      <c r="AT80" s="11"/>
      <c r="AU80" s="11"/>
      <c r="AV80" s="11"/>
      <c r="AW80" s="11"/>
      <c r="AX80" s="11"/>
      <c r="AY80" s="11"/>
    </row>
    <row r="81" spans="1:52" ht="51" x14ac:dyDescent="0.3">
      <c r="A81" s="29" t="s">
        <v>144</v>
      </c>
      <c r="B81" s="30" t="s">
        <v>136</v>
      </c>
      <c r="C81" s="31" t="s">
        <v>137</v>
      </c>
      <c r="D81" s="44">
        <v>8183874.5000000009</v>
      </c>
      <c r="E81" s="13">
        <v>0.43362756965828519</v>
      </c>
      <c r="F81" s="14">
        <v>7189106.4000000004</v>
      </c>
      <c r="G81" s="49">
        <v>0.39679330844068489</v>
      </c>
      <c r="H81" s="14">
        <v>11744393.050999999</v>
      </c>
      <c r="I81" s="49">
        <v>0.53770261103431105</v>
      </c>
      <c r="J81" s="14">
        <v>13811948.114999998</v>
      </c>
      <c r="K81" s="50">
        <v>0.59352277537665499</v>
      </c>
      <c r="L81" s="86">
        <v>11945914.6</v>
      </c>
      <c r="M81" s="83">
        <v>0.5526005978972125</v>
      </c>
      <c r="N81" s="86">
        <v>11209192.1</v>
      </c>
      <c r="O81" s="108">
        <f t="shared" ref="O81:O82" si="28">N81/$N$96</f>
        <v>0.53709570291558417</v>
      </c>
      <c r="P81" s="86">
        <v>14145924.783</v>
      </c>
      <c r="Q81" s="108">
        <f t="shared" ref="Q81:Q82" si="29">P81/$P$96</f>
        <v>0.58314033879058269</v>
      </c>
      <c r="R81" s="86">
        <v>15297613.38374</v>
      </c>
      <c r="S81" s="108">
        <f t="shared" ref="S81:S82" si="30">R81/$R$96</f>
        <v>0.55889148232977093</v>
      </c>
      <c r="T81" s="86">
        <f>T82+T83+T84+T85</f>
        <v>17774443.731309999</v>
      </c>
      <c r="U81" s="108">
        <f t="shared" ref="U81:U82" si="31">T81/$T$96</f>
        <v>0.58948755754942284</v>
      </c>
      <c r="V81" s="86">
        <v>20516424.167550001</v>
      </c>
      <c r="W81" s="108">
        <v>0.63084935087504979</v>
      </c>
      <c r="X81" s="86">
        <f>X82+X83+X84+X85</f>
        <v>21679450.600000001</v>
      </c>
      <c r="Y81" s="108">
        <f t="shared" si="24"/>
        <v>0.61275561428325731</v>
      </c>
      <c r="Z81" s="86">
        <f>Z82+Z83+Z84+Z85</f>
        <v>22146620.524159998</v>
      </c>
      <c r="AA81" s="113">
        <f t="shared" si="18"/>
        <v>0.6097149892332292</v>
      </c>
      <c r="AB81" s="86">
        <f>AB82+AB83+AB84+AB85</f>
        <v>467169.92415999947</v>
      </c>
      <c r="AC81" s="113">
        <f t="shared" si="7"/>
        <v>2.1548974315797442E-2</v>
      </c>
      <c r="AD81" s="86">
        <f>AD82+AD83+AD84+AD85</f>
        <v>21742761.395940002</v>
      </c>
      <c r="AE81" s="108">
        <f t="shared" si="27"/>
        <v>0.58250664199310132</v>
      </c>
      <c r="AF81" s="82">
        <f t="shared" si="8"/>
        <v>1226337.2283900008</v>
      </c>
      <c r="AG81" s="108">
        <f t="shared" si="14"/>
        <v>5.9773438995750966E-2</v>
      </c>
      <c r="AH81" s="84">
        <f t="shared" si="9"/>
        <v>3968317.6646300033</v>
      </c>
      <c r="AI81" s="116">
        <f t="shared" si="10"/>
        <v>0.22325973879226055</v>
      </c>
      <c r="AJ81" s="84">
        <f t="shared" si="11"/>
        <v>6445148.0122000016</v>
      </c>
      <c r="AK81" s="116">
        <f t="shared" si="12"/>
        <v>0.42131722449271858</v>
      </c>
      <c r="AL81" s="85">
        <f t="shared" si="13"/>
        <v>7596836.6129400022</v>
      </c>
      <c r="AM81" s="56"/>
      <c r="AN81" s="75"/>
      <c r="AO81" s="55"/>
      <c r="AZ81" s="4"/>
    </row>
    <row r="82" spans="1:52" ht="38.25" x14ac:dyDescent="0.3">
      <c r="A82" s="29" t="s">
        <v>146</v>
      </c>
      <c r="B82" s="102" t="s">
        <v>273</v>
      </c>
      <c r="C82" s="31" t="s">
        <v>139</v>
      </c>
      <c r="D82" s="32">
        <v>290824.40000000002</v>
      </c>
      <c r="E82" s="13">
        <v>1.54095077789046E-2</v>
      </c>
      <c r="F82" s="32">
        <v>103845.2</v>
      </c>
      <c r="G82" s="49">
        <v>5.7315997539951011E-3</v>
      </c>
      <c r="H82" s="32">
        <v>158041.70000000001</v>
      </c>
      <c r="I82" s="49">
        <v>7.2357451230794382E-3</v>
      </c>
      <c r="J82" s="32">
        <v>525585.6</v>
      </c>
      <c r="K82" s="50">
        <v>2.2585302334811475E-2</v>
      </c>
      <c r="L82" s="82">
        <v>559711.69999999995</v>
      </c>
      <c r="M82" s="83">
        <v>2.5891447446817106E-2</v>
      </c>
      <c r="N82" s="82">
        <v>331698.90000000002</v>
      </c>
      <c r="O82" s="108">
        <f t="shared" si="28"/>
        <v>1.5893567731061198E-2</v>
      </c>
      <c r="P82" s="82">
        <v>529319</v>
      </c>
      <c r="Q82" s="108">
        <f t="shared" si="29"/>
        <v>2.1820224956889088E-2</v>
      </c>
      <c r="R82" s="82">
        <v>156534.79999999999</v>
      </c>
      <c r="S82" s="108">
        <f t="shared" si="30"/>
        <v>5.7189291044042207E-3</v>
      </c>
      <c r="T82" s="82">
        <v>996814.41723999998</v>
      </c>
      <c r="U82" s="108">
        <f t="shared" si="31"/>
        <v>3.3059245343007498E-2</v>
      </c>
      <c r="V82" s="82">
        <v>1927892.4</v>
      </c>
      <c r="W82" s="108">
        <v>5.9279807200543815E-2</v>
      </c>
      <c r="X82" s="82">
        <v>105785.3</v>
      </c>
      <c r="Y82" s="108">
        <f t="shared" si="24"/>
        <v>2.9899529134579939E-3</v>
      </c>
      <c r="Z82" s="86">
        <v>723594.6</v>
      </c>
      <c r="AA82" s="113">
        <f t="shared" si="18"/>
        <v>1.992116464301754E-2</v>
      </c>
      <c r="AB82" s="86">
        <f t="shared" si="5"/>
        <v>617809.29999999993</v>
      </c>
      <c r="AC82" s="113">
        <f t="shared" ref="AC82:AC96" si="32">(AB82/X82)</f>
        <v>5.8402188205733685</v>
      </c>
      <c r="AD82" s="82">
        <v>837172.5</v>
      </c>
      <c r="AE82" s="108">
        <f t="shared" si="27"/>
        <v>2.2428546809837573E-2</v>
      </c>
      <c r="AF82" s="82">
        <f t="shared" ref="AF82:AF96" si="33">AD82-V82</f>
        <v>-1090719.8999999999</v>
      </c>
      <c r="AG82" s="108">
        <f t="shared" ref="AG82:AG95" si="34">AF82/V82</f>
        <v>-0.56575766365384295</v>
      </c>
      <c r="AH82" s="84">
        <f t="shared" ref="AH82:AH96" si="35">AD82-T82</f>
        <v>-159641.91723999998</v>
      </c>
      <c r="AI82" s="116">
        <f t="shared" ref="AI82:AI96" si="36">AH82/T82</f>
        <v>-0.16015209499278688</v>
      </c>
      <c r="AJ82" s="84">
        <f t="shared" ref="AJ82:AJ96" si="37">AD82-R82</f>
        <v>680637.7</v>
      </c>
      <c r="AK82" s="116">
        <f t="shared" ref="AK82:AK96" si="38">AJ82/R82</f>
        <v>4.3481558094430124</v>
      </c>
      <c r="AL82" s="85">
        <f t="shared" ref="AL82:AL96" si="39">AD82-P82</f>
        <v>307853.5</v>
      </c>
      <c r="AM82" s="56"/>
      <c r="AN82" s="75"/>
      <c r="AO82" s="55"/>
      <c r="AZ82" s="4"/>
    </row>
    <row r="83" spans="1:52" ht="53.25" customHeight="1" x14ac:dyDescent="0.3">
      <c r="A83" s="29" t="s">
        <v>215</v>
      </c>
      <c r="B83" s="102" t="s">
        <v>280</v>
      </c>
      <c r="C83" s="31" t="s">
        <v>141</v>
      </c>
      <c r="D83" s="32">
        <v>2331985.5</v>
      </c>
      <c r="E83" s="13">
        <v>0.12356167055633134</v>
      </c>
      <c r="F83" s="32">
        <v>1175904.1000000001</v>
      </c>
      <c r="G83" s="49">
        <v>6.4902486107030768E-2</v>
      </c>
      <c r="H83" s="32">
        <v>4363583.7120000003</v>
      </c>
      <c r="I83" s="49">
        <v>0.19978132077326979</v>
      </c>
      <c r="J83" s="32">
        <v>4870002.3470000001</v>
      </c>
      <c r="K83" s="50">
        <v>0.20927223915235971</v>
      </c>
      <c r="L83" s="82">
        <v>2843174.4</v>
      </c>
      <c r="M83" s="83">
        <v>0.1315211037391853</v>
      </c>
      <c r="N83" s="82">
        <v>1704720.6</v>
      </c>
      <c r="O83" s="108">
        <f t="shared" ref="O83:O96" si="40">N83/$N$96</f>
        <v>8.1682792190855266E-2</v>
      </c>
      <c r="P83" s="82">
        <v>3151342.4929999998</v>
      </c>
      <c r="Q83" s="108">
        <f t="shared" ref="Q83:Q96" si="41">P83/$P$96</f>
        <v>0.12990843350316855</v>
      </c>
      <c r="R83" s="82">
        <v>2494729.0060899998</v>
      </c>
      <c r="S83" s="108">
        <f t="shared" ref="S83:S96" si="42">R83/$R$96</f>
        <v>9.1143811603103683E-2</v>
      </c>
      <c r="T83" s="82">
        <v>2834322.5260000001</v>
      </c>
      <c r="U83" s="108">
        <f t="shared" ref="U83:U96" si="43">T83/$T$96</f>
        <v>9.4000008575003138E-2</v>
      </c>
      <c r="V83" s="82">
        <v>4474546.9249799997</v>
      </c>
      <c r="W83" s="108">
        <v>0.13758562408493366</v>
      </c>
      <c r="X83" s="82">
        <v>7045249.2999999998</v>
      </c>
      <c r="Y83" s="108">
        <f t="shared" si="24"/>
        <v>0.19912940333461163</v>
      </c>
      <c r="Z83" s="86">
        <v>6441988.7921599997</v>
      </c>
      <c r="AA83" s="113">
        <f t="shared" si="18"/>
        <v>0.1773533403332378</v>
      </c>
      <c r="AB83" s="86">
        <f t="shared" si="5"/>
        <v>-603260.50784000009</v>
      </c>
      <c r="AC83" s="113">
        <f t="shared" si="32"/>
        <v>-8.562656652050625E-2</v>
      </c>
      <c r="AD83" s="82">
        <v>5610489.8876</v>
      </c>
      <c r="AE83" s="108">
        <f t="shared" si="27"/>
        <v>0.15030968536371767</v>
      </c>
      <c r="AF83" s="82">
        <f t="shared" si="33"/>
        <v>1135942.9626200004</v>
      </c>
      <c r="AG83" s="108">
        <f t="shared" si="34"/>
        <v>0.25386770586277352</v>
      </c>
      <c r="AH83" s="84">
        <f t="shared" si="35"/>
        <v>2776167.3615999999</v>
      </c>
      <c r="AI83" s="116">
        <f t="shared" si="36"/>
        <v>0.9794818113088658</v>
      </c>
      <c r="AJ83" s="84">
        <f t="shared" si="37"/>
        <v>3115760.8815100002</v>
      </c>
      <c r="AK83" s="116">
        <f t="shared" si="38"/>
        <v>1.2489376096177061</v>
      </c>
      <c r="AL83" s="85">
        <f t="shared" si="39"/>
        <v>2459147.3946000002</v>
      </c>
      <c r="AM83" s="56"/>
      <c r="AN83" s="75"/>
      <c r="AO83" s="55"/>
      <c r="AZ83" s="4"/>
    </row>
    <row r="84" spans="1:52" ht="43.5" customHeight="1" x14ac:dyDescent="0.3">
      <c r="A84" s="29" t="s">
        <v>216</v>
      </c>
      <c r="B84" s="102" t="s">
        <v>274</v>
      </c>
      <c r="C84" s="31" t="s">
        <v>142</v>
      </c>
      <c r="D84" s="32">
        <v>5415247.9000000004</v>
      </c>
      <c r="E84" s="13">
        <v>0.28693020475498893</v>
      </c>
      <c r="F84" s="32">
        <v>5857502.2000000002</v>
      </c>
      <c r="G84" s="49">
        <v>0.3232971593154596</v>
      </c>
      <c r="H84" s="32">
        <v>7107889.4390000002</v>
      </c>
      <c r="I84" s="49">
        <v>0.3254259878477142</v>
      </c>
      <c r="J84" s="32">
        <v>8215812.1699999999</v>
      </c>
      <c r="K84" s="50">
        <v>0.35304734715995556</v>
      </c>
      <c r="L84" s="82">
        <v>8517613.0999999996</v>
      </c>
      <c r="M84" s="83">
        <v>0.39401236735085393</v>
      </c>
      <c r="N84" s="82">
        <v>9153447.6999999993</v>
      </c>
      <c r="O84" s="108">
        <f t="shared" si="40"/>
        <v>0.43859337788782632</v>
      </c>
      <c r="P84" s="82">
        <v>10390939.039999999</v>
      </c>
      <c r="Q84" s="108">
        <f t="shared" si="41"/>
        <v>0.42834779663326111</v>
      </c>
      <c r="R84" s="82">
        <v>12002094.744750001</v>
      </c>
      <c r="S84" s="108">
        <f t="shared" si="42"/>
        <v>0.43849117863610987</v>
      </c>
      <c r="T84" s="82">
        <v>13109989.02806</v>
      </c>
      <c r="U84" s="108">
        <f t="shared" si="43"/>
        <v>0.43479140773545016</v>
      </c>
      <c r="V84" s="82">
        <v>13695059.119619999</v>
      </c>
      <c r="W84" s="108">
        <v>0.42110258031574943</v>
      </c>
      <c r="X84" s="82">
        <v>14090356.9</v>
      </c>
      <c r="Y84" s="108">
        <f t="shared" si="24"/>
        <v>0.39825480161060134</v>
      </c>
      <c r="Z84" s="86">
        <v>14448182</v>
      </c>
      <c r="AA84" s="113">
        <f t="shared" si="18"/>
        <v>0.39777053672634161</v>
      </c>
      <c r="AB84" s="86">
        <f t="shared" si="5"/>
        <v>357825.09999999963</v>
      </c>
      <c r="AC84" s="113">
        <f t="shared" si="32"/>
        <v>2.5395034528898245E-2</v>
      </c>
      <c r="AD84" s="82">
        <v>14792637.51771</v>
      </c>
      <c r="AE84" s="108">
        <f t="shared" si="27"/>
        <v>0.39630704903340497</v>
      </c>
      <c r="AF84" s="82">
        <f t="shared" si="33"/>
        <v>1097578.3980900012</v>
      </c>
      <c r="AG84" s="108">
        <f t="shared" si="34"/>
        <v>8.014411537059915E-2</v>
      </c>
      <c r="AH84" s="84">
        <f t="shared" si="35"/>
        <v>1682648.4896499999</v>
      </c>
      <c r="AI84" s="116">
        <f t="shared" si="36"/>
        <v>0.12834858107421285</v>
      </c>
      <c r="AJ84" s="84">
        <f t="shared" si="37"/>
        <v>2790542.7729599997</v>
      </c>
      <c r="AK84" s="116">
        <f t="shared" si="38"/>
        <v>0.23250464458969955</v>
      </c>
      <c r="AL84" s="85">
        <f t="shared" si="39"/>
        <v>4401698.4777100012</v>
      </c>
      <c r="AM84" s="56"/>
      <c r="AN84" s="75"/>
      <c r="AO84" s="55"/>
      <c r="AZ84" s="4"/>
    </row>
    <row r="85" spans="1:52" ht="25.5" x14ac:dyDescent="0.3">
      <c r="A85" s="29" t="s">
        <v>217</v>
      </c>
      <c r="B85" s="102" t="s">
        <v>275</v>
      </c>
      <c r="C85" s="31" t="s">
        <v>143</v>
      </c>
      <c r="D85" s="32">
        <v>145816.70000000001</v>
      </c>
      <c r="E85" s="13">
        <v>7.7261865680603083E-3</v>
      </c>
      <c r="F85" s="32">
        <v>51854.9</v>
      </c>
      <c r="G85" s="49">
        <v>2.8620632641994104E-3</v>
      </c>
      <c r="H85" s="32">
        <v>114878.2</v>
      </c>
      <c r="I85" s="49">
        <v>5.2595572902477275E-3</v>
      </c>
      <c r="J85" s="32">
        <v>200547.99799999999</v>
      </c>
      <c r="K85" s="50">
        <v>8.6178867295282954E-3</v>
      </c>
      <c r="L85" s="82">
        <v>25415.4</v>
      </c>
      <c r="M85" s="83">
        <v>1.1756793603561182E-3</v>
      </c>
      <c r="N85" s="82">
        <v>19324.900000000001</v>
      </c>
      <c r="O85" s="108">
        <f t="shared" si="40"/>
        <v>9.2596510584142585E-4</v>
      </c>
      <c r="P85" s="82">
        <v>74324.25</v>
      </c>
      <c r="Q85" s="108">
        <f t="shared" si="41"/>
        <v>3.0638836972639635E-3</v>
      </c>
      <c r="R85" s="82">
        <v>644254.83290000004</v>
      </c>
      <c r="S85" s="108">
        <f t="shared" si="42"/>
        <v>2.3537562986153164E-2</v>
      </c>
      <c r="T85" s="82">
        <v>833317.76000999997</v>
      </c>
      <c r="U85" s="108">
        <f t="shared" si="43"/>
        <v>2.7636895895962122E-2</v>
      </c>
      <c r="V85" s="82">
        <v>418925.72295000002</v>
      </c>
      <c r="W85" s="108">
        <v>1.2881339273822769E-2</v>
      </c>
      <c r="X85" s="82">
        <v>438059.1</v>
      </c>
      <c r="Y85" s="108">
        <f t="shared" si="24"/>
        <v>1.2381456424586277E-2</v>
      </c>
      <c r="Z85" s="86">
        <v>532855.13199999998</v>
      </c>
      <c r="AA85" s="113">
        <f t="shared" si="18"/>
        <v>1.4669947530632268E-2</v>
      </c>
      <c r="AB85" s="86">
        <f t="shared" si="5"/>
        <v>94796.032000000007</v>
      </c>
      <c r="AC85" s="113">
        <f t="shared" si="32"/>
        <v>0.21640009761239981</v>
      </c>
      <c r="AD85" s="82">
        <v>502461.49063000001</v>
      </c>
      <c r="AE85" s="108">
        <f t="shared" si="27"/>
        <v>1.3461360786141109E-2</v>
      </c>
      <c r="AF85" s="82">
        <f t="shared" si="33"/>
        <v>83535.76767999999</v>
      </c>
      <c r="AG85" s="108">
        <f t="shared" si="34"/>
        <v>0.19940472285100103</v>
      </c>
      <c r="AH85" s="84">
        <f t="shared" si="35"/>
        <v>-330856.26937999995</v>
      </c>
      <c r="AI85" s="116">
        <f t="shared" si="36"/>
        <v>-0.39703494304025105</v>
      </c>
      <c r="AJ85" s="84">
        <f t="shared" si="37"/>
        <v>-141793.34227000002</v>
      </c>
      <c r="AK85" s="116">
        <f t="shared" si="38"/>
        <v>-0.22008890741531917</v>
      </c>
      <c r="AL85" s="85">
        <f t="shared" si="39"/>
        <v>428137.24063000001</v>
      </c>
      <c r="AM85" s="56"/>
      <c r="AN85" s="75"/>
      <c r="AO85" s="55"/>
      <c r="AZ85" s="4"/>
    </row>
    <row r="86" spans="1:52" ht="38.25" x14ac:dyDescent="0.3">
      <c r="A86" s="29">
        <v>14</v>
      </c>
      <c r="B86" s="63" t="s">
        <v>271</v>
      </c>
      <c r="C86" s="31" t="s">
        <v>269</v>
      </c>
      <c r="D86" s="32"/>
      <c r="E86" s="13"/>
      <c r="F86" s="32"/>
      <c r="G86" s="103"/>
      <c r="H86" s="32"/>
      <c r="I86" s="103"/>
      <c r="J86" s="32"/>
      <c r="K86" s="103"/>
      <c r="L86" s="82"/>
      <c r="M86" s="83"/>
      <c r="N86" s="82">
        <v>0</v>
      </c>
      <c r="O86" s="108">
        <f t="shared" si="40"/>
        <v>0</v>
      </c>
      <c r="P86" s="82">
        <v>0</v>
      </c>
      <c r="Q86" s="108">
        <f t="shared" si="41"/>
        <v>0</v>
      </c>
      <c r="R86" s="82">
        <v>0</v>
      </c>
      <c r="S86" s="108">
        <f t="shared" si="42"/>
        <v>0</v>
      </c>
      <c r="T86" s="82">
        <v>0</v>
      </c>
      <c r="U86" s="108">
        <f t="shared" si="43"/>
        <v>0</v>
      </c>
      <c r="V86" s="82">
        <v>0</v>
      </c>
      <c r="W86" s="108">
        <v>0</v>
      </c>
      <c r="X86" s="86">
        <f>X87</f>
        <v>0</v>
      </c>
      <c r="Y86" s="108">
        <f t="shared" ref="Y86:Y87" si="44">X86/$X$96</f>
        <v>0</v>
      </c>
      <c r="Z86" s="86">
        <f>Z87</f>
        <v>7846.4635200000002</v>
      </c>
      <c r="AA86" s="113">
        <f t="shared" ref="AA86:AA87" si="45">Z86/$Z$96</f>
        <v>2.1601970446898162E-4</v>
      </c>
      <c r="AB86" s="86">
        <f>AB87</f>
        <v>7846.4635200000002</v>
      </c>
      <c r="AC86" s="113">
        <v>1</v>
      </c>
      <c r="AD86" s="82">
        <v>7853.5661</v>
      </c>
      <c r="AE86" s="108">
        <f>AE87</f>
        <v>0</v>
      </c>
      <c r="AF86" s="82">
        <f t="shared" si="33"/>
        <v>7853.5661</v>
      </c>
      <c r="AG86" s="108">
        <v>1</v>
      </c>
      <c r="AH86" s="84">
        <f t="shared" si="35"/>
        <v>7853.5661</v>
      </c>
      <c r="AI86" s="116">
        <v>1</v>
      </c>
      <c r="AJ86" s="84">
        <f t="shared" si="37"/>
        <v>7853.5661</v>
      </c>
      <c r="AK86" s="116">
        <v>1</v>
      </c>
      <c r="AL86" s="85">
        <f t="shared" si="39"/>
        <v>7853.5661</v>
      </c>
      <c r="AM86" s="56"/>
      <c r="AN86" s="75"/>
      <c r="AO86" s="55"/>
      <c r="AZ86" s="4"/>
    </row>
    <row r="87" spans="1:52" ht="51" x14ac:dyDescent="0.3">
      <c r="A87" s="29" t="s">
        <v>149</v>
      </c>
      <c r="B87" s="63" t="s">
        <v>272</v>
      </c>
      <c r="C87" s="31" t="s">
        <v>270</v>
      </c>
      <c r="D87" s="32"/>
      <c r="E87" s="13"/>
      <c r="F87" s="32"/>
      <c r="G87" s="103"/>
      <c r="H87" s="32"/>
      <c r="I87" s="103"/>
      <c r="J87" s="32"/>
      <c r="K87" s="103"/>
      <c r="L87" s="82"/>
      <c r="M87" s="83"/>
      <c r="N87" s="82">
        <v>0</v>
      </c>
      <c r="O87" s="108">
        <f t="shared" si="40"/>
        <v>0</v>
      </c>
      <c r="P87" s="82">
        <v>0</v>
      </c>
      <c r="Q87" s="108">
        <f t="shared" si="41"/>
        <v>0</v>
      </c>
      <c r="R87" s="82">
        <v>0</v>
      </c>
      <c r="S87" s="108">
        <f t="shared" si="42"/>
        <v>0</v>
      </c>
      <c r="T87" s="82">
        <v>0</v>
      </c>
      <c r="U87" s="108">
        <f t="shared" si="43"/>
        <v>0</v>
      </c>
      <c r="V87" s="82">
        <v>0</v>
      </c>
      <c r="W87" s="108">
        <v>0</v>
      </c>
      <c r="X87" s="82">
        <v>0</v>
      </c>
      <c r="Y87" s="108">
        <f t="shared" si="44"/>
        <v>0</v>
      </c>
      <c r="Z87" s="86">
        <v>7846.4635200000002</v>
      </c>
      <c r="AA87" s="113">
        <f t="shared" si="45"/>
        <v>2.1601970446898162E-4</v>
      </c>
      <c r="AB87" s="86">
        <f t="shared" si="5"/>
        <v>7846.4635200000002</v>
      </c>
      <c r="AC87" s="113">
        <v>1</v>
      </c>
      <c r="AD87" s="82">
        <v>7853.5661</v>
      </c>
      <c r="AE87" s="108">
        <f>AE88</f>
        <v>0</v>
      </c>
      <c r="AF87" s="82">
        <f t="shared" si="33"/>
        <v>7853.5661</v>
      </c>
      <c r="AG87" s="108">
        <v>0</v>
      </c>
      <c r="AH87" s="84">
        <f t="shared" si="35"/>
        <v>7853.5661</v>
      </c>
      <c r="AI87" s="116">
        <v>0</v>
      </c>
      <c r="AJ87" s="84">
        <f t="shared" si="37"/>
        <v>7853.5661</v>
      </c>
      <c r="AK87" s="116">
        <v>0</v>
      </c>
      <c r="AL87" s="85">
        <f t="shared" si="39"/>
        <v>7853.5661</v>
      </c>
      <c r="AM87" s="56"/>
      <c r="AN87" s="75"/>
      <c r="AO87" s="55"/>
      <c r="AZ87" s="4"/>
    </row>
    <row r="88" spans="1:52" ht="38.25" x14ac:dyDescent="0.3">
      <c r="A88" s="29">
        <v>15</v>
      </c>
      <c r="B88" s="30" t="s">
        <v>182</v>
      </c>
      <c r="C88" s="31" t="s">
        <v>184</v>
      </c>
      <c r="D88" s="32"/>
      <c r="E88" s="13"/>
      <c r="F88" s="32"/>
      <c r="G88" s="62"/>
      <c r="H88" s="32">
        <v>0</v>
      </c>
      <c r="I88" s="62">
        <v>0</v>
      </c>
      <c r="J88" s="32">
        <v>0</v>
      </c>
      <c r="K88" s="62">
        <v>0</v>
      </c>
      <c r="L88" s="82">
        <v>0</v>
      </c>
      <c r="M88" s="83">
        <v>0</v>
      </c>
      <c r="N88" s="82">
        <v>0</v>
      </c>
      <c r="O88" s="108">
        <f t="shared" si="40"/>
        <v>0</v>
      </c>
      <c r="P88" s="82">
        <v>0</v>
      </c>
      <c r="Q88" s="108">
        <f t="shared" si="41"/>
        <v>0</v>
      </c>
      <c r="R88" s="82">
        <v>0</v>
      </c>
      <c r="S88" s="108">
        <f t="shared" si="42"/>
        <v>0</v>
      </c>
      <c r="T88" s="82">
        <f>T89</f>
        <v>1963.1122</v>
      </c>
      <c r="U88" s="108">
        <f t="shared" si="43"/>
        <v>6.510640971199523E-5</v>
      </c>
      <c r="V88" s="82">
        <v>0</v>
      </c>
      <c r="W88" s="108">
        <v>0</v>
      </c>
      <c r="X88" s="82">
        <f>X89</f>
        <v>0</v>
      </c>
      <c r="Y88" s="108">
        <f t="shared" ref="Y88:Y95" si="46">X88/$X$96</f>
        <v>0</v>
      </c>
      <c r="Z88" s="82">
        <f>Z89</f>
        <v>0</v>
      </c>
      <c r="AA88" s="113">
        <f t="shared" ref="AA88:AA95" si="47">Z88/$Z$96</f>
        <v>0</v>
      </c>
      <c r="AB88" s="82">
        <f>AB89</f>
        <v>0</v>
      </c>
      <c r="AC88" s="113">
        <v>0</v>
      </c>
      <c r="AD88" s="82">
        <f>AD89</f>
        <v>0</v>
      </c>
      <c r="AE88" s="108">
        <f t="shared" ref="AE88:AE95" si="48">AD88/$AD$96</f>
        <v>0</v>
      </c>
      <c r="AF88" s="82">
        <f t="shared" si="33"/>
        <v>0</v>
      </c>
      <c r="AG88" s="108">
        <v>0</v>
      </c>
      <c r="AH88" s="84">
        <f t="shared" si="35"/>
        <v>-1963.1122</v>
      </c>
      <c r="AI88" s="116">
        <f t="shared" si="36"/>
        <v>-1</v>
      </c>
      <c r="AJ88" s="84">
        <f t="shared" si="37"/>
        <v>0</v>
      </c>
      <c r="AK88" s="116">
        <v>0</v>
      </c>
      <c r="AL88" s="85">
        <f t="shared" si="39"/>
        <v>0</v>
      </c>
      <c r="AM88" s="56"/>
      <c r="AN88" s="75"/>
      <c r="AO88" s="55"/>
      <c r="AZ88" s="4"/>
    </row>
    <row r="89" spans="1:52" ht="38.25" x14ac:dyDescent="0.3">
      <c r="A89" s="29" t="s">
        <v>153</v>
      </c>
      <c r="B89" s="30" t="s">
        <v>183</v>
      </c>
      <c r="C89" s="31" t="s">
        <v>185</v>
      </c>
      <c r="D89" s="32"/>
      <c r="E89" s="13"/>
      <c r="F89" s="32"/>
      <c r="G89" s="62"/>
      <c r="H89" s="32">
        <v>0</v>
      </c>
      <c r="I89" s="62">
        <v>0</v>
      </c>
      <c r="J89" s="32">
        <v>0</v>
      </c>
      <c r="K89" s="62">
        <v>0</v>
      </c>
      <c r="L89" s="82">
        <v>0</v>
      </c>
      <c r="M89" s="83">
        <v>0</v>
      </c>
      <c r="N89" s="82">
        <v>0</v>
      </c>
      <c r="O89" s="108">
        <f t="shared" si="40"/>
        <v>0</v>
      </c>
      <c r="P89" s="82">
        <v>0</v>
      </c>
      <c r="Q89" s="108">
        <f t="shared" si="41"/>
        <v>0</v>
      </c>
      <c r="R89" s="82">
        <v>0</v>
      </c>
      <c r="S89" s="108">
        <f t="shared" si="42"/>
        <v>0</v>
      </c>
      <c r="T89" s="82">
        <v>1963.1122</v>
      </c>
      <c r="U89" s="108">
        <f t="shared" si="43"/>
        <v>6.510640971199523E-5</v>
      </c>
      <c r="V89" s="82">
        <v>0</v>
      </c>
      <c r="W89" s="108">
        <v>0</v>
      </c>
      <c r="X89" s="82">
        <v>0</v>
      </c>
      <c r="Y89" s="108">
        <f t="shared" si="46"/>
        <v>0</v>
      </c>
      <c r="Z89" s="86">
        <v>0</v>
      </c>
      <c r="AA89" s="113">
        <f t="shared" si="47"/>
        <v>0</v>
      </c>
      <c r="AB89" s="86">
        <f t="shared" si="5"/>
        <v>0</v>
      </c>
      <c r="AC89" s="113">
        <v>0</v>
      </c>
      <c r="AD89" s="82">
        <v>0</v>
      </c>
      <c r="AE89" s="108">
        <f t="shared" si="48"/>
        <v>0</v>
      </c>
      <c r="AF89" s="82">
        <f t="shared" si="33"/>
        <v>0</v>
      </c>
      <c r="AG89" s="108">
        <v>0</v>
      </c>
      <c r="AH89" s="84">
        <f t="shared" si="35"/>
        <v>-1963.1122</v>
      </c>
      <c r="AI89" s="116">
        <f t="shared" si="36"/>
        <v>-1</v>
      </c>
      <c r="AJ89" s="84">
        <f t="shared" si="37"/>
        <v>0</v>
      </c>
      <c r="AK89" s="116">
        <v>0</v>
      </c>
      <c r="AL89" s="85">
        <f t="shared" si="39"/>
        <v>0</v>
      </c>
      <c r="AM89" s="56"/>
      <c r="AN89" s="75"/>
      <c r="AO89" s="55"/>
      <c r="AZ89" s="4"/>
    </row>
    <row r="90" spans="1:52" ht="32.25" customHeight="1" x14ac:dyDescent="0.3">
      <c r="A90" s="29">
        <v>16</v>
      </c>
      <c r="B90" s="63" t="s">
        <v>186</v>
      </c>
      <c r="C90" s="31" t="s">
        <v>145</v>
      </c>
      <c r="D90" s="32">
        <v>45403.5</v>
      </c>
      <c r="E90" s="13">
        <v>2.4057320721352642E-3</v>
      </c>
      <c r="F90" s="32">
        <v>8172.6</v>
      </c>
      <c r="G90" s="49">
        <v>4.5107594910020273E-4</v>
      </c>
      <c r="H90" s="32">
        <v>0</v>
      </c>
      <c r="I90" s="49">
        <v>0</v>
      </c>
      <c r="J90" s="32">
        <v>27000</v>
      </c>
      <c r="K90" s="50">
        <v>1.1602356743409825E-3</v>
      </c>
      <c r="L90" s="82">
        <v>0</v>
      </c>
      <c r="M90" s="83">
        <v>0</v>
      </c>
      <c r="N90" s="82">
        <v>0</v>
      </c>
      <c r="O90" s="108">
        <f t="shared" si="40"/>
        <v>0</v>
      </c>
      <c r="P90" s="82">
        <v>0</v>
      </c>
      <c r="Q90" s="108">
        <f t="shared" si="41"/>
        <v>0</v>
      </c>
      <c r="R90" s="82">
        <v>31711.49</v>
      </c>
      <c r="S90" s="108">
        <f t="shared" si="42"/>
        <v>1.1585651440128549E-3</v>
      </c>
      <c r="T90" s="82">
        <f>T91</f>
        <v>30</v>
      </c>
      <c r="U90" s="108">
        <f t="shared" si="43"/>
        <v>9.9494684580935162E-7</v>
      </c>
      <c r="V90" s="82">
        <v>71</v>
      </c>
      <c r="W90" s="108">
        <v>2.1831437850154971E-6</v>
      </c>
      <c r="X90" s="82">
        <f>X91</f>
        <v>0</v>
      </c>
      <c r="Y90" s="108">
        <f t="shared" si="46"/>
        <v>0</v>
      </c>
      <c r="Z90" s="82">
        <f>Z91</f>
        <v>10000</v>
      </c>
      <c r="AA90" s="113">
        <f t="shared" si="47"/>
        <v>2.753083652506188E-4</v>
      </c>
      <c r="AB90" s="82">
        <f>AB91</f>
        <v>10000</v>
      </c>
      <c r="AC90" s="113">
        <v>1</v>
      </c>
      <c r="AD90" s="82">
        <f>AD91</f>
        <v>10000</v>
      </c>
      <c r="AE90" s="108">
        <f t="shared" si="48"/>
        <v>2.6790830814243862E-4</v>
      </c>
      <c r="AF90" s="82">
        <f t="shared" si="33"/>
        <v>9929</v>
      </c>
      <c r="AG90" s="108">
        <f t="shared" si="34"/>
        <v>139.8450704225352</v>
      </c>
      <c r="AH90" s="84">
        <f t="shared" si="35"/>
        <v>9970</v>
      </c>
      <c r="AI90" s="116">
        <f t="shared" si="36"/>
        <v>332.33333333333331</v>
      </c>
      <c r="AJ90" s="84">
        <f t="shared" si="37"/>
        <v>-21711.49</v>
      </c>
      <c r="AK90" s="116">
        <f t="shared" si="38"/>
        <v>-0.68465688619487763</v>
      </c>
      <c r="AL90" s="85">
        <f t="shared" si="39"/>
        <v>10000</v>
      </c>
      <c r="AM90" s="56"/>
      <c r="AN90" s="75"/>
      <c r="AO90" s="55"/>
      <c r="AZ90" s="4"/>
    </row>
    <row r="91" spans="1:52" ht="25.5" x14ac:dyDescent="0.3">
      <c r="A91" s="29" t="s">
        <v>218</v>
      </c>
      <c r="B91" s="63" t="s">
        <v>187</v>
      </c>
      <c r="C91" s="31" t="s">
        <v>147</v>
      </c>
      <c r="D91" s="32">
        <v>45403.5</v>
      </c>
      <c r="E91" s="13">
        <v>2.4057320721352642E-3</v>
      </c>
      <c r="F91" s="32">
        <v>8172.6</v>
      </c>
      <c r="G91" s="49">
        <v>4.5107594910020273E-4</v>
      </c>
      <c r="H91" s="32">
        <v>0</v>
      </c>
      <c r="I91" s="49">
        <v>0</v>
      </c>
      <c r="J91" s="32">
        <v>27000</v>
      </c>
      <c r="K91" s="50">
        <v>1.1602356743409825E-3</v>
      </c>
      <c r="L91" s="82">
        <v>0</v>
      </c>
      <c r="M91" s="83">
        <v>0</v>
      </c>
      <c r="N91" s="82">
        <v>0</v>
      </c>
      <c r="O91" s="108">
        <f t="shared" si="40"/>
        <v>0</v>
      </c>
      <c r="P91" s="82">
        <v>0</v>
      </c>
      <c r="Q91" s="108">
        <f t="shared" si="41"/>
        <v>0</v>
      </c>
      <c r="R91" s="82">
        <v>31711.49</v>
      </c>
      <c r="S91" s="108">
        <f t="shared" si="42"/>
        <v>1.1585651440128549E-3</v>
      </c>
      <c r="T91" s="82">
        <v>30</v>
      </c>
      <c r="U91" s="108">
        <f t="shared" si="43"/>
        <v>9.9494684580935162E-7</v>
      </c>
      <c r="V91" s="82">
        <v>71</v>
      </c>
      <c r="W91" s="108">
        <v>2.1831437850154971E-6</v>
      </c>
      <c r="X91" s="82">
        <v>0</v>
      </c>
      <c r="Y91" s="108">
        <f t="shared" si="46"/>
        <v>0</v>
      </c>
      <c r="Z91" s="86">
        <v>10000</v>
      </c>
      <c r="AA91" s="113">
        <f t="shared" si="47"/>
        <v>2.753083652506188E-4</v>
      </c>
      <c r="AB91" s="86">
        <f t="shared" si="5"/>
        <v>10000</v>
      </c>
      <c r="AC91" s="113">
        <v>1</v>
      </c>
      <c r="AD91" s="82">
        <v>10000</v>
      </c>
      <c r="AE91" s="108">
        <f t="shared" si="48"/>
        <v>2.6790830814243862E-4</v>
      </c>
      <c r="AF91" s="82">
        <f t="shared" si="33"/>
        <v>9929</v>
      </c>
      <c r="AG91" s="108">
        <f t="shared" si="34"/>
        <v>139.8450704225352</v>
      </c>
      <c r="AH91" s="84">
        <f t="shared" si="35"/>
        <v>9970</v>
      </c>
      <c r="AI91" s="116">
        <f t="shared" si="36"/>
        <v>332.33333333333331</v>
      </c>
      <c r="AJ91" s="84">
        <f t="shared" si="37"/>
        <v>-21711.49</v>
      </c>
      <c r="AK91" s="116">
        <f t="shared" si="38"/>
        <v>-0.68465688619487763</v>
      </c>
      <c r="AL91" s="85">
        <f t="shared" si="39"/>
        <v>10000</v>
      </c>
      <c r="AM91" s="56"/>
      <c r="AN91" s="75"/>
      <c r="AO91" s="55"/>
      <c r="AZ91" s="4"/>
    </row>
    <row r="92" spans="1:52" ht="154.5" customHeight="1" x14ac:dyDescent="0.3">
      <c r="A92" s="29" t="s">
        <v>219</v>
      </c>
      <c r="B92" s="30" t="s">
        <v>188</v>
      </c>
      <c r="C92" s="31" t="s">
        <v>148</v>
      </c>
      <c r="D92" s="32">
        <v>0</v>
      </c>
      <c r="E92" s="13">
        <v>0</v>
      </c>
      <c r="F92" s="32">
        <v>51668.7</v>
      </c>
      <c r="G92" s="49">
        <v>2.8517861991622789E-3</v>
      </c>
      <c r="H92" s="32">
        <v>66938.827999999994</v>
      </c>
      <c r="I92" s="49">
        <v>3.0647120237611543E-3</v>
      </c>
      <c r="J92" s="32">
        <v>5728.1909999999998</v>
      </c>
      <c r="K92" s="50">
        <v>2.4615005731996095E-4</v>
      </c>
      <c r="L92" s="82">
        <v>9451.6</v>
      </c>
      <c r="M92" s="83">
        <v>4.3721724003328247E-4</v>
      </c>
      <c r="N92" s="82">
        <v>21880.5</v>
      </c>
      <c r="O92" s="108">
        <f t="shared" si="40"/>
        <v>1.0484183358446004E-3</v>
      </c>
      <c r="P92" s="82">
        <v>13315.444</v>
      </c>
      <c r="Q92" s="108">
        <f t="shared" si="41"/>
        <v>5.4890526030779E-4</v>
      </c>
      <c r="R92" s="82">
        <v>9220.9479100000008</v>
      </c>
      <c r="S92" s="108">
        <f t="shared" si="42"/>
        <v>3.3688321940357209E-4</v>
      </c>
      <c r="T92" s="82">
        <f>T93</f>
        <v>44467.993430000002</v>
      </c>
      <c r="U92" s="108">
        <f t="shared" si="43"/>
        <v>1.4747763267549824E-3</v>
      </c>
      <c r="V92" s="82">
        <v>5986.3996500000003</v>
      </c>
      <c r="W92" s="108">
        <v>1.8407283366924575E-4</v>
      </c>
      <c r="X92" s="82">
        <f>X93</f>
        <v>19755.470529999999</v>
      </c>
      <c r="Y92" s="108">
        <f t="shared" si="46"/>
        <v>5.5837556511071989E-4</v>
      </c>
      <c r="Z92" s="82">
        <f>Z93</f>
        <v>25232.863000000001</v>
      </c>
      <c r="AA92" s="113">
        <f t="shared" si="47"/>
        <v>6.9468182631228254E-4</v>
      </c>
      <c r="AB92" s="82">
        <f>AB93</f>
        <v>5477.3924700000025</v>
      </c>
      <c r="AC92" s="113">
        <f t="shared" si="32"/>
        <v>0.2772595297936446</v>
      </c>
      <c r="AD92" s="82">
        <f>AD93</f>
        <v>9434.9316500000004</v>
      </c>
      <c r="AE92" s="108">
        <f t="shared" si="48"/>
        <v>2.5276965757910474E-4</v>
      </c>
      <c r="AF92" s="82">
        <f t="shared" si="33"/>
        <v>3448.5320000000002</v>
      </c>
      <c r="AG92" s="108">
        <f t="shared" si="34"/>
        <v>0.57606110544256761</v>
      </c>
      <c r="AH92" s="84">
        <f t="shared" si="35"/>
        <v>-35033.061780000004</v>
      </c>
      <c r="AI92" s="116">
        <f t="shared" si="36"/>
        <v>-0.78782645848744792</v>
      </c>
      <c r="AJ92" s="84">
        <f t="shared" si="37"/>
        <v>213.98373999999967</v>
      </c>
      <c r="AK92" s="116">
        <f t="shared" si="38"/>
        <v>2.3206262749617859E-2</v>
      </c>
      <c r="AL92" s="85">
        <f t="shared" si="39"/>
        <v>-3880.5123499999991</v>
      </c>
      <c r="AM92" s="56"/>
      <c r="AN92" s="75"/>
      <c r="AO92" s="55"/>
      <c r="AZ92" s="4"/>
    </row>
    <row r="93" spans="1:52" ht="52.5" customHeight="1" x14ac:dyDescent="0.3">
      <c r="A93" s="110" t="s">
        <v>220</v>
      </c>
      <c r="B93" s="63" t="s">
        <v>189</v>
      </c>
      <c r="C93" s="31" t="s">
        <v>150</v>
      </c>
      <c r="D93" s="32">
        <v>0</v>
      </c>
      <c r="E93" s="13">
        <v>0</v>
      </c>
      <c r="F93" s="32">
        <v>51668.7</v>
      </c>
      <c r="G93" s="49">
        <v>2.8517861991622789E-3</v>
      </c>
      <c r="H93" s="32">
        <v>66938.827999999994</v>
      </c>
      <c r="I93" s="49">
        <v>3.0647120237611543E-3</v>
      </c>
      <c r="J93" s="32">
        <v>5728.1909999999998</v>
      </c>
      <c r="K93" s="50">
        <v>2.4615005731996095E-4</v>
      </c>
      <c r="L93" s="82">
        <v>9451.6</v>
      </c>
      <c r="M93" s="83">
        <v>4.3721724003328247E-4</v>
      </c>
      <c r="N93" s="82">
        <v>21880.5</v>
      </c>
      <c r="O93" s="108">
        <f t="shared" si="40"/>
        <v>1.0484183358446004E-3</v>
      </c>
      <c r="P93" s="82">
        <v>13315.444</v>
      </c>
      <c r="Q93" s="108">
        <f t="shared" si="41"/>
        <v>5.4890526030779E-4</v>
      </c>
      <c r="R93" s="82">
        <v>9220.9479100000008</v>
      </c>
      <c r="S93" s="108">
        <f t="shared" si="42"/>
        <v>3.3688321940357209E-4</v>
      </c>
      <c r="T93" s="82">
        <v>44467.993430000002</v>
      </c>
      <c r="U93" s="108">
        <f t="shared" si="43"/>
        <v>1.4747763267549824E-3</v>
      </c>
      <c r="V93" s="82">
        <v>5986.3996500000003</v>
      </c>
      <c r="W93" s="108">
        <v>1.8407283366924575E-4</v>
      </c>
      <c r="X93" s="82">
        <v>19755.470529999999</v>
      </c>
      <c r="Y93" s="108">
        <f t="shared" si="46"/>
        <v>5.5837556511071989E-4</v>
      </c>
      <c r="Z93" s="82">
        <v>25232.863000000001</v>
      </c>
      <c r="AA93" s="113">
        <f t="shared" si="47"/>
        <v>6.9468182631228254E-4</v>
      </c>
      <c r="AB93" s="86">
        <f t="shared" si="5"/>
        <v>5477.3924700000025</v>
      </c>
      <c r="AC93" s="113">
        <f t="shared" si="32"/>
        <v>0.2772595297936446</v>
      </c>
      <c r="AD93" s="82">
        <v>9434.9316500000004</v>
      </c>
      <c r="AE93" s="108">
        <f t="shared" si="48"/>
        <v>2.5276965757910474E-4</v>
      </c>
      <c r="AF93" s="82">
        <f t="shared" si="33"/>
        <v>3448.5320000000002</v>
      </c>
      <c r="AG93" s="108">
        <f t="shared" si="34"/>
        <v>0.57606110544256761</v>
      </c>
      <c r="AH93" s="84">
        <f t="shared" si="35"/>
        <v>-35033.061780000004</v>
      </c>
      <c r="AI93" s="116">
        <f t="shared" si="36"/>
        <v>-0.78782645848744792</v>
      </c>
      <c r="AJ93" s="84">
        <f t="shared" si="37"/>
        <v>213.98373999999967</v>
      </c>
      <c r="AK93" s="116">
        <f t="shared" si="38"/>
        <v>2.3206262749617859E-2</v>
      </c>
      <c r="AL93" s="85">
        <f t="shared" si="39"/>
        <v>-3880.5123499999991</v>
      </c>
      <c r="AM93" s="56"/>
      <c r="AN93" s="75"/>
      <c r="AO93" s="55"/>
      <c r="AZ93" s="4"/>
    </row>
    <row r="94" spans="1:52" ht="88.5" customHeight="1" x14ac:dyDescent="0.3">
      <c r="A94" s="29">
        <v>18</v>
      </c>
      <c r="B94" s="30" t="s">
        <v>151</v>
      </c>
      <c r="C94" s="31" t="s">
        <v>152</v>
      </c>
      <c r="D94" s="32">
        <v>-146024.6</v>
      </c>
      <c r="E94" s="13">
        <v>-7.7372022760519151E-3</v>
      </c>
      <c r="F94" s="32">
        <v>-162428.5</v>
      </c>
      <c r="G94" s="49">
        <v>-8.9650282405137009E-3</v>
      </c>
      <c r="H94" s="32">
        <v>-350082.12900000002</v>
      </c>
      <c r="I94" s="49">
        <v>-1.6028080295194348E-2</v>
      </c>
      <c r="J94" s="32">
        <v>-126153.48299999999</v>
      </c>
      <c r="K94" s="50">
        <v>-5.4210285710729134E-3</v>
      </c>
      <c r="L94" s="82">
        <v>-42696.5</v>
      </c>
      <c r="M94" s="83">
        <v>-1.9750778586780063E-3</v>
      </c>
      <c r="N94" s="82">
        <v>-98445.2</v>
      </c>
      <c r="O94" s="108">
        <f t="shared" si="40"/>
        <v>-4.7170655495024725E-3</v>
      </c>
      <c r="P94" s="82">
        <v>-50306.832000000002</v>
      </c>
      <c r="Q94" s="108">
        <f t="shared" si="41"/>
        <v>-2.0738087828104162E-3</v>
      </c>
      <c r="R94" s="82">
        <v>-55471.081760000001</v>
      </c>
      <c r="S94" s="108">
        <f t="shared" si="42"/>
        <v>-2.0266112323269339E-3</v>
      </c>
      <c r="T94" s="82">
        <f>T95</f>
        <v>-94100.118539999996</v>
      </c>
      <c r="U94" s="108">
        <f t="shared" si="43"/>
        <v>-3.1208205377219692E-3</v>
      </c>
      <c r="V94" s="82">
        <v>-24256.851910000001</v>
      </c>
      <c r="W94" s="108">
        <v>-7.45861908328983E-4</v>
      </c>
      <c r="X94" s="82">
        <f>X95</f>
        <v>-7929.1419299999998</v>
      </c>
      <c r="Y94" s="108">
        <f t="shared" si="46"/>
        <v>-2.2411205540680452E-4</v>
      </c>
      <c r="Z94" s="82">
        <f>Z95</f>
        <v>-14187.78744</v>
      </c>
      <c r="AA94" s="113">
        <f t="shared" si="47"/>
        <v>-3.9060165666296621E-4</v>
      </c>
      <c r="AB94" s="82">
        <f>AB95</f>
        <v>-6258.6455100000003</v>
      </c>
      <c r="AC94" s="113">
        <f t="shared" si="32"/>
        <v>0.78932191720775524</v>
      </c>
      <c r="AD94" s="82">
        <f>AD95</f>
        <v>-196295.79185000001</v>
      </c>
      <c r="AE94" s="108">
        <f t="shared" si="48"/>
        <v>-5.2589273490013799E-3</v>
      </c>
      <c r="AF94" s="82">
        <f t="shared" si="33"/>
        <v>-172038.93994000001</v>
      </c>
      <c r="AG94" s="108">
        <f t="shared" si="34"/>
        <v>7.092385301205395</v>
      </c>
      <c r="AH94" s="84">
        <f t="shared" si="35"/>
        <v>-102195.67331000001</v>
      </c>
      <c r="AI94" s="116">
        <f t="shared" si="36"/>
        <v>1.0860312919431527</v>
      </c>
      <c r="AJ94" s="84">
        <f t="shared" si="37"/>
        <v>-140824.71009000001</v>
      </c>
      <c r="AK94" s="116">
        <f t="shared" si="38"/>
        <v>2.5387049543992886</v>
      </c>
      <c r="AL94" s="85">
        <f t="shared" si="39"/>
        <v>-145988.95985000001</v>
      </c>
      <c r="AM94" s="56"/>
      <c r="AN94" s="75"/>
      <c r="AO94" s="55"/>
      <c r="AZ94" s="4"/>
    </row>
    <row r="95" spans="1:52" ht="66" customHeight="1" x14ac:dyDescent="0.3">
      <c r="A95" s="29" t="s">
        <v>268</v>
      </c>
      <c r="B95" s="63" t="s">
        <v>190</v>
      </c>
      <c r="C95" s="31" t="s">
        <v>154</v>
      </c>
      <c r="D95" s="32">
        <v>-146024.6</v>
      </c>
      <c r="E95" s="13">
        <v>-7.7372022760519151E-3</v>
      </c>
      <c r="F95" s="32">
        <v>-162428.5</v>
      </c>
      <c r="G95" s="49">
        <v>-8.9650282405137009E-3</v>
      </c>
      <c r="H95" s="32">
        <v>-350082.12900000002</v>
      </c>
      <c r="I95" s="49">
        <v>-1.6028080295194348E-2</v>
      </c>
      <c r="J95" s="32">
        <v>-126153.48299999999</v>
      </c>
      <c r="K95" s="50">
        <v>-5.4210285710729134E-3</v>
      </c>
      <c r="L95" s="82">
        <v>-42696.5</v>
      </c>
      <c r="M95" s="83">
        <v>-1.9750778586780063E-3</v>
      </c>
      <c r="N95" s="82">
        <v>-98445.2</v>
      </c>
      <c r="O95" s="108">
        <f t="shared" si="40"/>
        <v>-4.7170655495024725E-3</v>
      </c>
      <c r="P95" s="82">
        <v>-50306.832000000002</v>
      </c>
      <c r="Q95" s="108">
        <f t="shared" si="41"/>
        <v>-2.0738087828104162E-3</v>
      </c>
      <c r="R95" s="82">
        <v>-55471.081760000001</v>
      </c>
      <c r="S95" s="108">
        <f t="shared" si="42"/>
        <v>-2.0266112323269339E-3</v>
      </c>
      <c r="T95" s="82">
        <v>-94100.118539999996</v>
      </c>
      <c r="U95" s="108">
        <f t="shared" si="43"/>
        <v>-3.1208205377219692E-3</v>
      </c>
      <c r="V95" s="82">
        <v>-24256.851910000001</v>
      </c>
      <c r="W95" s="108">
        <v>-7.45861908328983E-4</v>
      </c>
      <c r="X95" s="82">
        <v>-7929.1419299999998</v>
      </c>
      <c r="Y95" s="108">
        <f t="shared" si="46"/>
        <v>-2.2411205540680452E-4</v>
      </c>
      <c r="Z95" s="82">
        <v>-14187.78744</v>
      </c>
      <c r="AA95" s="113">
        <f t="shared" si="47"/>
        <v>-3.9060165666296621E-4</v>
      </c>
      <c r="AB95" s="86">
        <f t="shared" si="5"/>
        <v>-6258.6455100000003</v>
      </c>
      <c r="AC95" s="113">
        <f t="shared" si="32"/>
        <v>0.78932191720775524</v>
      </c>
      <c r="AD95" s="82">
        <v>-196295.79185000001</v>
      </c>
      <c r="AE95" s="108">
        <f t="shared" si="48"/>
        <v>-5.2589273490013799E-3</v>
      </c>
      <c r="AF95" s="82">
        <f t="shared" si="33"/>
        <v>-172038.93994000001</v>
      </c>
      <c r="AG95" s="108">
        <f t="shared" si="34"/>
        <v>7.092385301205395</v>
      </c>
      <c r="AH95" s="84">
        <f t="shared" si="35"/>
        <v>-102195.67331000001</v>
      </c>
      <c r="AI95" s="116">
        <f t="shared" si="36"/>
        <v>1.0860312919431527</v>
      </c>
      <c r="AJ95" s="84">
        <f t="shared" si="37"/>
        <v>-140824.71009000001</v>
      </c>
      <c r="AK95" s="116">
        <f t="shared" si="38"/>
        <v>2.5387049543992886</v>
      </c>
      <c r="AL95" s="85">
        <f t="shared" si="39"/>
        <v>-145988.95985000001</v>
      </c>
      <c r="AM95" s="56"/>
      <c r="AN95" s="75"/>
      <c r="AO95" s="55"/>
      <c r="AZ95" s="4"/>
    </row>
    <row r="96" spans="1:52" s="12" customFormat="1" x14ac:dyDescent="0.3">
      <c r="A96" s="45"/>
      <c r="B96" s="45"/>
      <c r="C96" s="46" t="s">
        <v>155</v>
      </c>
      <c r="D96" s="47">
        <v>18873049.300000001</v>
      </c>
      <c r="E96" s="16">
        <v>1</v>
      </c>
      <c r="F96" s="47">
        <v>18118013.199999999</v>
      </c>
      <c r="G96" s="16">
        <v>1.0000000000000002</v>
      </c>
      <c r="H96" s="47">
        <v>21841800.346000001</v>
      </c>
      <c r="I96" s="16">
        <v>1.0000000021060536</v>
      </c>
      <c r="J96" s="47">
        <v>23271134.130000003</v>
      </c>
      <c r="K96" s="16">
        <v>1.0000000000000002</v>
      </c>
      <c r="L96" s="89">
        <v>21617628.800000001</v>
      </c>
      <c r="M96" s="90">
        <v>1</v>
      </c>
      <c r="N96" s="89">
        <f>N80+N17</f>
        <v>20870008.900000002</v>
      </c>
      <c r="O96" s="109">
        <f t="shared" si="40"/>
        <v>1</v>
      </c>
      <c r="P96" s="89">
        <f>P80+P17</f>
        <v>24258182.536879998</v>
      </c>
      <c r="Q96" s="109">
        <f t="shared" si="41"/>
        <v>1</v>
      </c>
      <c r="R96" s="89">
        <f>R80+R17</f>
        <v>27371348.226620004</v>
      </c>
      <c r="S96" s="109">
        <f t="shared" si="42"/>
        <v>1</v>
      </c>
      <c r="T96" s="89">
        <f>T80+T17</f>
        <v>30152364.547269996</v>
      </c>
      <c r="U96" s="109">
        <f t="shared" si="43"/>
        <v>1</v>
      </c>
      <c r="V96" s="89">
        <v>32521907.392140001</v>
      </c>
      <c r="W96" s="109">
        <v>1</v>
      </c>
      <c r="X96" s="89">
        <f>X80+X17</f>
        <v>35380256.165190004</v>
      </c>
      <c r="Y96" s="109">
        <v>1</v>
      </c>
      <c r="Z96" s="89">
        <f>Z80+Z17</f>
        <v>36322906.464890003</v>
      </c>
      <c r="AA96" s="114">
        <v>1</v>
      </c>
      <c r="AB96" s="89">
        <f t="shared" si="5"/>
        <v>942650.29969999939</v>
      </c>
      <c r="AC96" s="114">
        <f t="shared" si="32"/>
        <v>2.6643399507871739E-2</v>
      </c>
      <c r="AD96" s="89">
        <f>AD80+AD17</f>
        <v>37326203.391510002</v>
      </c>
      <c r="AE96" s="109">
        <v>1</v>
      </c>
      <c r="AF96" s="89">
        <f t="shared" si="33"/>
        <v>4804295.9993700013</v>
      </c>
      <c r="AG96" s="109">
        <f>AF96/V96</f>
        <v>0.14772491482252725</v>
      </c>
      <c r="AH96" s="89">
        <f t="shared" si="35"/>
        <v>7173838.8442400061</v>
      </c>
      <c r="AI96" s="117">
        <f t="shared" si="36"/>
        <v>0.23791961101403994</v>
      </c>
      <c r="AJ96" s="89">
        <f t="shared" si="37"/>
        <v>9954855.1648899987</v>
      </c>
      <c r="AK96" s="117">
        <f t="shared" si="38"/>
        <v>0.36369619364267941</v>
      </c>
      <c r="AL96" s="89">
        <f t="shared" si="39"/>
        <v>13068020.854630005</v>
      </c>
      <c r="AM96" s="56"/>
      <c r="AN96" s="75"/>
      <c r="AO96" s="55"/>
    </row>
    <row r="97" spans="3:41" x14ac:dyDescent="0.3">
      <c r="L97" s="91"/>
      <c r="M97" s="91"/>
      <c r="N97" s="91"/>
      <c r="O97" s="91"/>
      <c r="P97" s="91"/>
      <c r="Q97" s="91"/>
      <c r="R97" s="91"/>
      <c r="S97" s="91"/>
      <c r="T97" s="91"/>
      <c r="U97" s="91"/>
      <c r="V97" s="91"/>
      <c r="W97" s="91"/>
      <c r="X97" s="92"/>
      <c r="Y97" s="93"/>
      <c r="Z97" s="92"/>
      <c r="AA97" s="93"/>
      <c r="AB97" s="94"/>
      <c r="AC97" s="95"/>
      <c r="AD97" s="115"/>
      <c r="AE97" s="93"/>
      <c r="AF97" s="94"/>
      <c r="AG97" s="93"/>
      <c r="AH97" s="94"/>
      <c r="AI97" s="91"/>
      <c r="AJ97" s="96"/>
      <c r="AK97" s="91"/>
      <c r="AL97" s="97"/>
      <c r="AM97" s="56"/>
    </row>
    <row r="98" spans="3:41" hidden="1" x14ac:dyDescent="0.3">
      <c r="D98" s="55"/>
      <c r="E98" s="55"/>
      <c r="F98" s="55"/>
      <c r="G98" s="55"/>
      <c r="H98" s="55"/>
      <c r="I98" s="55"/>
      <c r="J98" s="55"/>
      <c r="K98" s="55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4"/>
      <c r="Y98" s="96"/>
      <c r="Z98" s="96"/>
      <c r="AA98" s="96"/>
      <c r="AB98" s="96"/>
      <c r="AC98" s="96"/>
      <c r="AD98" s="96"/>
      <c r="AE98" s="98"/>
      <c r="AF98" s="98"/>
      <c r="AG98" s="98"/>
      <c r="AH98" s="96"/>
      <c r="AI98" s="96"/>
      <c r="AJ98" s="96"/>
      <c r="AK98" s="96"/>
      <c r="AL98" s="97"/>
      <c r="AM98" s="56"/>
    </row>
    <row r="99" spans="3:41" hidden="1" x14ac:dyDescent="0.3">
      <c r="D99" s="55"/>
      <c r="E99" s="55"/>
      <c r="F99" s="55"/>
      <c r="G99" s="55"/>
      <c r="H99" s="55"/>
      <c r="I99" s="55"/>
      <c r="J99" s="55"/>
      <c r="K99" s="55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4"/>
      <c r="Y99" s="96"/>
      <c r="Z99" s="96"/>
      <c r="AA99" s="96"/>
      <c r="AB99" s="96"/>
      <c r="AC99" s="96"/>
      <c r="AD99" s="96"/>
      <c r="AE99" s="98"/>
      <c r="AF99" s="98"/>
      <c r="AG99" s="98"/>
      <c r="AH99" s="96"/>
      <c r="AI99" s="96"/>
      <c r="AJ99" s="96"/>
      <c r="AK99" s="96"/>
      <c r="AL99" s="97"/>
      <c r="AM99" s="56"/>
    </row>
    <row r="100" spans="3:41" hidden="1" x14ac:dyDescent="0.3">
      <c r="L100" s="91"/>
      <c r="M100" s="91"/>
      <c r="N100" s="91"/>
      <c r="O100" s="91"/>
      <c r="P100" s="91"/>
      <c r="Q100" s="91"/>
      <c r="R100" s="91"/>
      <c r="S100" s="91"/>
      <c r="T100" s="91"/>
      <c r="U100" s="91"/>
      <c r="V100" s="91"/>
      <c r="W100" s="91"/>
      <c r="X100" s="92"/>
      <c r="Y100" s="93"/>
      <c r="Z100" s="92"/>
      <c r="AA100" s="93"/>
      <c r="AB100" s="93"/>
      <c r="AC100" s="95"/>
      <c r="AD100" s="93"/>
      <c r="AE100" s="93"/>
      <c r="AF100" s="93"/>
      <c r="AG100" s="93"/>
      <c r="AH100" s="93"/>
      <c r="AI100" s="91"/>
      <c r="AJ100" s="91"/>
      <c r="AK100" s="91"/>
      <c r="AL100" s="91"/>
    </row>
    <row r="101" spans="3:41" x14ac:dyDescent="0.3">
      <c r="C101" s="1" t="s">
        <v>254</v>
      </c>
      <c r="L101" s="94">
        <f t="shared" ref="L101:U101" si="49">L18+L20+L22+L27+L31+L34</f>
        <v>8269590.2999999989</v>
      </c>
      <c r="M101" s="94">
        <f t="shared" si="49"/>
        <v>0.38253919412290027</v>
      </c>
      <c r="N101" s="94">
        <f t="shared" si="49"/>
        <v>8551111.3000000007</v>
      </c>
      <c r="O101" s="94">
        <f t="shared" si="49"/>
        <v>0.40973203897387889</v>
      </c>
      <c r="P101" s="94">
        <f t="shared" si="49"/>
        <v>9040292.7318799999</v>
      </c>
      <c r="Q101" s="94">
        <f t="shared" si="49"/>
        <v>0.37266982875307902</v>
      </c>
      <c r="R101" s="94">
        <f t="shared" si="49"/>
        <v>11006172.995150002</v>
      </c>
      <c r="S101" s="94">
        <f t="shared" si="49"/>
        <v>0.40210562168968889</v>
      </c>
      <c r="T101" s="94">
        <f t="shared" si="49"/>
        <v>11284166.323509999</v>
      </c>
      <c r="U101" s="94">
        <f t="shared" si="49"/>
        <v>0.37423818970547934</v>
      </c>
      <c r="V101" s="94">
        <f t="shared" ref="V101:W101" si="50">V18+V20+V22+V27+V31+V34</f>
        <v>10862309.64026</v>
      </c>
      <c r="W101" s="94">
        <f t="shared" si="50"/>
        <v>0.33399977157813437</v>
      </c>
      <c r="X101" s="94">
        <f t="shared" ref="X101:AL101" si="51">X18+X20+X22+X27+X31+X34</f>
        <v>12691420.505620003</v>
      </c>
      <c r="Y101" s="94">
        <f t="shared" si="51"/>
        <v>0.35871477149187125</v>
      </c>
      <c r="Z101" s="94">
        <f t="shared" si="51"/>
        <v>13133016.594239999</v>
      </c>
      <c r="AA101" s="94">
        <f t="shared" si="51"/>
        <v>0.36156293293694636</v>
      </c>
      <c r="AB101" s="94">
        <f t="shared" si="51"/>
        <v>441596.08861999918</v>
      </c>
      <c r="AC101" s="94">
        <f t="shared" si="51"/>
        <v>0.22119604545358262</v>
      </c>
      <c r="AD101" s="94">
        <f>AD18+AD20+AD22+AD27+AD31+AD34</f>
        <v>14489707.315229999</v>
      </c>
      <c r="AE101" s="94">
        <f t="shared" si="51"/>
        <v>0.38819129723023865</v>
      </c>
      <c r="AF101" s="94">
        <f t="shared" si="51"/>
        <v>3627397.6749700005</v>
      </c>
      <c r="AG101" s="119">
        <f t="shared" ref="AG101:AG107" si="52">AF101/V101</f>
        <v>0.33394349775534249</v>
      </c>
      <c r="AH101" s="94">
        <f t="shared" si="51"/>
        <v>3205540.9917200012</v>
      </c>
      <c r="AI101" s="94">
        <f t="shared" si="51"/>
        <v>-0.52006236606791223</v>
      </c>
      <c r="AJ101" s="94">
        <f t="shared" si="51"/>
        <v>3483534.3200800009</v>
      </c>
      <c r="AK101" s="94">
        <f t="shared" si="51"/>
        <v>0.86229862582644379</v>
      </c>
      <c r="AL101" s="94">
        <f t="shared" si="51"/>
        <v>5449414.5833500009</v>
      </c>
      <c r="AN101" s="71">
        <f>AD101/Z101*100</f>
        <v>110.33038153309751</v>
      </c>
    </row>
    <row r="102" spans="3:41" x14ac:dyDescent="0.3">
      <c r="C102" s="1" t="s">
        <v>255</v>
      </c>
      <c r="L102" s="94">
        <f t="shared" ref="L102:U102" si="53">L35+L45+L48+L55+L76+L43</f>
        <v>1435368.9</v>
      </c>
      <c r="M102" s="94">
        <f t="shared" si="53"/>
        <v>6.6398073224386192E-2</v>
      </c>
      <c r="N102" s="94">
        <f t="shared" si="53"/>
        <v>1186270.2</v>
      </c>
      <c r="O102" s="94">
        <f t="shared" si="53"/>
        <v>5.6840905324194661E-2</v>
      </c>
      <c r="P102" s="94">
        <f t="shared" si="53"/>
        <v>1108956.4099999997</v>
      </c>
      <c r="Q102" s="94">
        <f t="shared" si="53"/>
        <v>4.571473597884098E-2</v>
      </c>
      <c r="R102" s="94">
        <f t="shared" si="53"/>
        <v>1082100.4915800001</v>
      </c>
      <c r="S102" s="94">
        <f t="shared" si="53"/>
        <v>3.9534058849450576E-2</v>
      </c>
      <c r="T102" s="94">
        <f t="shared" si="53"/>
        <v>1141393.5053599998</v>
      </c>
      <c r="U102" s="94">
        <f t="shared" si="53"/>
        <v>3.7854195599507034E-2</v>
      </c>
      <c r="V102" s="94">
        <f t="shared" ref="V102:W102" si="54">V35+V45+V48+V55+V76+V43</f>
        <v>1161373.0365899999</v>
      </c>
      <c r="W102" s="94">
        <f t="shared" si="54"/>
        <v>3.5710483477690624E-2</v>
      </c>
      <c r="X102" s="94">
        <f t="shared" ref="X102:AL102" si="55">X35+X45+X48+X55+X76+X43</f>
        <v>997558.7309699998</v>
      </c>
      <c r="Y102" s="94">
        <f t="shared" si="55"/>
        <v>2.819535071516752E-2</v>
      </c>
      <c r="Z102" s="94">
        <f t="shared" si="55"/>
        <v>1014377.8074099999</v>
      </c>
      <c r="AA102" s="94">
        <f t="shared" si="55"/>
        <v>2.7926669590455411E-2</v>
      </c>
      <c r="AB102" s="94">
        <f t="shared" si="55"/>
        <v>16819.07643999991</v>
      </c>
      <c r="AC102" s="94">
        <f t="shared" si="55"/>
        <v>0.7974838741409126</v>
      </c>
      <c r="AD102" s="94">
        <f t="shared" si="55"/>
        <v>1262741.9744399998</v>
      </c>
      <c r="AE102" s="94">
        <f t="shared" si="55"/>
        <v>3.3829906599266289E-2</v>
      </c>
      <c r="AF102" s="94">
        <f t="shared" si="55"/>
        <v>101368.93784999996</v>
      </c>
      <c r="AG102" s="119">
        <f t="shared" si="52"/>
        <v>8.7283701839365402E-2</v>
      </c>
      <c r="AH102" s="94">
        <f t="shared" si="55"/>
        <v>121348.46908000001</v>
      </c>
      <c r="AI102" s="94">
        <f t="shared" si="55"/>
        <v>4.3623515206482981</v>
      </c>
      <c r="AJ102" s="94">
        <f t="shared" si="55"/>
        <v>180641.48285999993</v>
      </c>
      <c r="AK102" s="94">
        <f t="shared" si="55"/>
        <v>2.9666121256236901</v>
      </c>
      <c r="AL102" s="94">
        <f t="shared" si="55"/>
        <v>153785.56443999996</v>
      </c>
      <c r="AN102" s="71">
        <f>AD101/X101*100</f>
        <v>114.16931074668655</v>
      </c>
      <c r="AO102" s="118">
        <f>AD102-Z102</f>
        <v>248364.1670299999</v>
      </c>
    </row>
    <row r="103" spans="3:41" x14ac:dyDescent="0.3">
      <c r="C103" s="4" t="s">
        <v>258</v>
      </c>
      <c r="L103" s="91"/>
      <c r="M103" s="91"/>
      <c r="N103" s="91"/>
      <c r="O103" s="91"/>
      <c r="P103" s="91"/>
      <c r="Q103" s="91"/>
      <c r="R103" s="91"/>
      <c r="S103" s="91"/>
      <c r="T103" s="91"/>
      <c r="U103" s="91"/>
      <c r="V103" s="92"/>
      <c r="W103" s="92"/>
      <c r="X103" s="92"/>
      <c r="Y103" s="93"/>
      <c r="Z103" s="92"/>
      <c r="AA103" s="93"/>
      <c r="AB103" s="93"/>
      <c r="AC103" s="95"/>
      <c r="AD103" s="99"/>
      <c r="AE103" s="93"/>
      <c r="AF103" s="94"/>
      <c r="AG103" s="120"/>
      <c r="AH103" s="93"/>
      <c r="AI103" s="91"/>
      <c r="AJ103" s="91"/>
      <c r="AK103" s="91"/>
      <c r="AL103" s="91"/>
      <c r="AO103" s="3">
        <f>AD102/Z102*100</f>
        <v>124.48438493189687</v>
      </c>
    </row>
    <row r="104" spans="3:41" x14ac:dyDescent="0.3">
      <c r="C104" s="1" t="s">
        <v>254</v>
      </c>
      <c r="L104" s="100">
        <f>L101/L96</f>
        <v>0.38253919412290022</v>
      </c>
      <c r="M104" s="100">
        <f t="shared" ref="M104:AL104" si="56">M101/M96</f>
        <v>0.38253919412290027</v>
      </c>
      <c r="N104" s="100">
        <f t="shared" si="56"/>
        <v>0.40973203897387894</v>
      </c>
      <c r="O104" s="100">
        <f t="shared" si="56"/>
        <v>0.40973203897387889</v>
      </c>
      <c r="P104" s="100">
        <f t="shared" si="56"/>
        <v>0.37266982875307897</v>
      </c>
      <c r="Q104" s="100">
        <f t="shared" si="56"/>
        <v>0.37266982875307902</v>
      </c>
      <c r="R104" s="100">
        <f t="shared" si="56"/>
        <v>0.40210562168968894</v>
      </c>
      <c r="S104" s="100">
        <f t="shared" si="56"/>
        <v>0.40210562168968889</v>
      </c>
      <c r="T104" s="100">
        <f t="shared" si="56"/>
        <v>0.37423818970547934</v>
      </c>
      <c r="U104" s="100">
        <f t="shared" si="56"/>
        <v>0.37423818970547934</v>
      </c>
      <c r="V104" s="100">
        <f t="shared" ref="V104:W104" si="57">V101/V96</f>
        <v>0.33399977157813437</v>
      </c>
      <c r="W104" s="100">
        <f t="shared" si="57"/>
        <v>0.33399977157813437</v>
      </c>
      <c r="X104" s="100">
        <f t="shared" si="56"/>
        <v>0.35871477149187131</v>
      </c>
      <c r="Y104" s="100">
        <f t="shared" si="56"/>
        <v>0.35871477149187125</v>
      </c>
      <c r="Z104" s="100">
        <f t="shared" si="56"/>
        <v>0.36156293293694636</v>
      </c>
      <c r="AA104" s="100">
        <f t="shared" si="56"/>
        <v>0.36156293293694636</v>
      </c>
      <c r="AB104" s="100">
        <f t="shared" si="56"/>
        <v>0.46846225876185277</v>
      </c>
      <c r="AC104" s="100">
        <f t="shared" si="56"/>
        <v>8.302095435990843</v>
      </c>
      <c r="AD104" s="100">
        <f t="shared" si="56"/>
        <v>0.3881912972302386</v>
      </c>
      <c r="AE104" s="100">
        <f t="shared" si="56"/>
        <v>0.38819129723023865</v>
      </c>
      <c r="AF104" s="100">
        <f t="shared" si="56"/>
        <v>0.75503209532586457</v>
      </c>
      <c r="AG104" s="100">
        <f t="shared" si="52"/>
        <v>2.2605766817096038</v>
      </c>
      <c r="AH104" s="100">
        <f t="shared" si="56"/>
        <v>0.44683760833208336</v>
      </c>
      <c r="AI104" s="100">
        <f t="shared" si="56"/>
        <v>-2.1858743121315154</v>
      </c>
      <c r="AJ104" s="100">
        <f t="shared" si="56"/>
        <v>0.34993319966785214</v>
      </c>
      <c r="AK104" s="100">
        <f t="shared" si="56"/>
        <v>2.3709311257560928</v>
      </c>
      <c r="AL104" s="100">
        <f t="shared" si="56"/>
        <v>0.41700381748467069</v>
      </c>
    </row>
    <row r="105" spans="3:41" x14ac:dyDescent="0.3">
      <c r="C105" s="1" t="s">
        <v>255</v>
      </c>
      <c r="L105" s="100">
        <f>L102/L96</f>
        <v>6.6398073224386192E-2</v>
      </c>
      <c r="M105" s="100">
        <f t="shared" ref="M105:AL105" si="58">M102/M96</f>
        <v>6.6398073224386192E-2</v>
      </c>
      <c r="N105" s="100">
        <f t="shared" si="58"/>
        <v>5.6840905324194654E-2</v>
      </c>
      <c r="O105" s="100">
        <f t="shared" si="58"/>
        <v>5.6840905324194661E-2</v>
      </c>
      <c r="P105" s="100">
        <f t="shared" si="58"/>
        <v>4.5714735978840966E-2</v>
      </c>
      <c r="Q105" s="100">
        <f t="shared" si="58"/>
        <v>4.571473597884098E-2</v>
      </c>
      <c r="R105" s="100">
        <f t="shared" si="58"/>
        <v>3.9534058849450583E-2</v>
      </c>
      <c r="S105" s="100">
        <f t="shared" si="58"/>
        <v>3.9534058849450576E-2</v>
      </c>
      <c r="T105" s="100">
        <f t="shared" si="58"/>
        <v>3.7854195599507034E-2</v>
      </c>
      <c r="U105" s="100">
        <f t="shared" si="58"/>
        <v>3.7854195599507034E-2</v>
      </c>
      <c r="V105" s="100">
        <f t="shared" ref="V105:W105" si="59">V102/V96</f>
        <v>3.5710483477690617E-2</v>
      </c>
      <c r="W105" s="100">
        <f t="shared" si="59"/>
        <v>3.5710483477690624E-2</v>
      </c>
      <c r="X105" s="100">
        <f t="shared" si="58"/>
        <v>2.8195350715167513E-2</v>
      </c>
      <c r="Y105" s="100">
        <f t="shared" si="58"/>
        <v>2.819535071516752E-2</v>
      </c>
      <c r="Z105" s="100">
        <f t="shared" si="58"/>
        <v>2.7926669590455411E-2</v>
      </c>
      <c r="AA105" s="100">
        <f t="shared" si="58"/>
        <v>2.7926669590455411E-2</v>
      </c>
      <c r="AB105" s="100">
        <f t="shared" si="58"/>
        <v>1.7842328640167642E-2</v>
      </c>
      <c r="AC105" s="100">
        <f t="shared" si="58"/>
        <v>29.931761294398544</v>
      </c>
      <c r="AD105" s="100">
        <f t="shared" si="58"/>
        <v>3.3829906599266282E-2</v>
      </c>
      <c r="AE105" s="100">
        <f t="shared" si="58"/>
        <v>3.3829906599266289E-2</v>
      </c>
      <c r="AF105" s="100">
        <f t="shared" si="58"/>
        <v>2.109964453965632E-2</v>
      </c>
      <c r="AG105" s="100">
        <f t="shared" si="52"/>
        <v>0.59085295086631595</v>
      </c>
      <c r="AH105" s="100">
        <f t="shared" si="58"/>
        <v>1.6915416099350031E-2</v>
      </c>
      <c r="AI105" s="100">
        <f t="shared" si="58"/>
        <v>18.335401197301344</v>
      </c>
      <c r="AJ105" s="100">
        <f t="shared" si="58"/>
        <v>1.8146068412638328E-2</v>
      </c>
      <c r="AK105" s="100">
        <f t="shared" si="58"/>
        <v>8.1568412798356018</v>
      </c>
      <c r="AL105" s="100">
        <f t="shared" si="58"/>
        <v>1.1768083794074577E-2</v>
      </c>
    </row>
    <row r="106" spans="3:41" x14ac:dyDescent="0.3">
      <c r="C106" s="4" t="s">
        <v>256</v>
      </c>
      <c r="L106" s="100">
        <f>L80/L96</f>
        <v>0.55106273265271344</v>
      </c>
      <c r="M106" s="100">
        <f t="shared" ref="M106:AL106" si="60">M80/M96</f>
        <v>0.55106273265271344</v>
      </c>
      <c r="N106" s="100">
        <f t="shared" si="60"/>
        <v>0.53342705570192639</v>
      </c>
      <c r="O106" s="100">
        <f t="shared" si="60"/>
        <v>0.53342705570192639</v>
      </c>
      <c r="P106" s="100">
        <f t="shared" si="60"/>
        <v>0.58161543526808013</v>
      </c>
      <c r="Q106" s="100">
        <f t="shared" si="60"/>
        <v>0.58161543526808013</v>
      </c>
      <c r="R106" s="100">
        <f t="shared" si="60"/>
        <v>0.5583603194608604</v>
      </c>
      <c r="S106" s="100">
        <f t="shared" si="60"/>
        <v>0.5583603194608604</v>
      </c>
      <c r="T106" s="100">
        <f t="shared" si="60"/>
        <v>0.58790761469501363</v>
      </c>
      <c r="U106" s="100">
        <f t="shared" si="60"/>
        <v>0.58790761469501363</v>
      </c>
      <c r="V106" s="100">
        <f t="shared" ref="V106:W106" si="61">V80/V96</f>
        <v>0.630289744944175</v>
      </c>
      <c r="W106" s="100">
        <f t="shared" si="61"/>
        <v>0.630289744944175</v>
      </c>
      <c r="X106" s="100">
        <f t="shared" si="60"/>
        <v>0.6130898777929612</v>
      </c>
      <c r="Y106" s="100">
        <f t="shared" si="60"/>
        <v>0.6130898777929612</v>
      </c>
      <c r="Z106" s="100">
        <f t="shared" si="60"/>
        <v>0.61051039747259817</v>
      </c>
      <c r="AA106" s="100">
        <f t="shared" si="60"/>
        <v>0.61051039747259817</v>
      </c>
      <c r="AB106" s="100">
        <f t="shared" si="60"/>
        <v>0.51369541259797868</v>
      </c>
      <c r="AC106" s="100">
        <f t="shared" si="60"/>
        <v>0.83787945488059778</v>
      </c>
      <c r="AD106" s="100">
        <f t="shared" si="60"/>
        <v>0.57797879617049519</v>
      </c>
      <c r="AE106" s="100">
        <f t="shared" si="60"/>
        <v>0.57797879617049519</v>
      </c>
      <c r="AF106" s="100">
        <f t="shared" si="60"/>
        <v>0.22386826013447933</v>
      </c>
      <c r="AG106" s="100">
        <f t="shared" si="52"/>
        <v>0.35518309147534588</v>
      </c>
      <c r="AH106" s="100">
        <f t="shared" si="60"/>
        <v>0.53624697556856682</v>
      </c>
      <c r="AI106" s="100">
        <f t="shared" si="60"/>
        <v>0.91212796392636197</v>
      </c>
      <c r="AJ106" s="100">
        <f t="shared" si="60"/>
        <v>0.63192073191951026</v>
      </c>
      <c r="AK106" s="100">
        <f t="shared" si="60"/>
        <v>1.1317436248508455</v>
      </c>
      <c r="AL106" s="100">
        <f t="shared" si="60"/>
        <v>0.5712280987212548</v>
      </c>
    </row>
    <row r="107" spans="3:41" x14ac:dyDescent="0.3">
      <c r="C107" s="4" t="s">
        <v>257</v>
      </c>
      <c r="L107" s="96">
        <f>L96-L84</f>
        <v>13100015.700000001</v>
      </c>
      <c r="M107" s="96">
        <f t="shared" ref="M107:AL107" si="62">M96-M84</f>
        <v>0.60598763264914601</v>
      </c>
      <c r="N107" s="96">
        <f t="shared" si="62"/>
        <v>11716561.200000003</v>
      </c>
      <c r="O107" s="96">
        <f t="shared" si="62"/>
        <v>0.56140662211217363</v>
      </c>
      <c r="P107" s="96">
        <f t="shared" si="62"/>
        <v>13867243.496879999</v>
      </c>
      <c r="Q107" s="96">
        <f t="shared" si="62"/>
        <v>0.57165220336673883</v>
      </c>
      <c r="R107" s="96">
        <f t="shared" si="62"/>
        <v>15369253.481870003</v>
      </c>
      <c r="S107" s="96">
        <f t="shared" si="62"/>
        <v>0.56150882136389013</v>
      </c>
      <c r="T107" s="96">
        <f t="shared" si="62"/>
        <v>17042375.519209996</v>
      </c>
      <c r="U107" s="96">
        <f t="shared" si="62"/>
        <v>0.56520859226454978</v>
      </c>
      <c r="V107" s="96">
        <f t="shared" ref="V107:W107" si="63">V96-V84</f>
        <v>18826848.272520002</v>
      </c>
      <c r="W107" s="96">
        <f t="shared" si="63"/>
        <v>0.57889741968425057</v>
      </c>
      <c r="X107" s="96">
        <f t="shared" si="62"/>
        <v>21289899.265190005</v>
      </c>
      <c r="Y107" s="96">
        <f t="shared" si="62"/>
        <v>0.60174519838939866</v>
      </c>
      <c r="Z107" s="96">
        <f t="shared" si="62"/>
        <v>21874724.464890003</v>
      </c>
      <c r="AA107" s="96">
        <f t="shared" si="62"/>
        <v>0.60222946327365845</v>
      </c>
      <c r="AB107" s="96">
        <f t="shared" si="62"/>
        <v>584825.19969999976</v>
      </c>
      <c r="AC107" s="96">
        <f t="shared" si="62"/>
        <v>1.2483649789734944E-3</v>
      </c>
      <c r="AD107" s="96">
        <f>AD96-AD84</f>
        <v>22533565.873800002</v>
      </c>
      <c r="AE107" s="96">
        <f t="shared" si="62"/>
        <v>0.60369295096659503</v>
      </c>
      <c r="AF107" s="96">
        <f t="shared" si="62"/>
        <v>3706717.6012800001</v>
      </c>
      <c r="AG107" s="121">
        <f t="shared" si="52"/>
        <v>0.19688465895220444</v>
      </c>
      <c r="AH107" s="96">
        <f t="shared" si="62"/>
        <v>5491190.3545900062</v>
      </c>
      <c r="AI107" s="96">
        <f t="shared" si="62"/>
        <v>0.10957102993982709</v>
      </c>
      <c r="AJ107" s="96">
        <f t="shared" si="62"/>
        <v>7164312.391929999</v>
      </c>
      <c r="AK107" s="96">
        <f t="shared" si="62"/>
        <v>0.13119154905297986</v>
      </c>
      <c r="AL107" s="96">
        <f t="shared" si="62"/>
        <v>8666322.3769200034</v>
      </c>
    </row>
    <row r="108" spans="3:41" x14ac:dyDescent="0.3">
      <c r="AD108" s="52">
        <f>AD102-Z102</f>
        <v>248364.1670299999</v>
      </c>
    </row>
    <row r="109" spans="3:41" x14ac:dyDescent="0.3">
      <c r="AD109" s="52"/>
    </row>
  </sheetData>
  <mergeCells count="61">
    <mergeCell ref="AI4:AL4"/>
    <mergeCell ref="D7:AD7"/>
    <mergeCell ref="F9:G9"/>
    <mergeCell ref="F10:G12"/>
    <mergeCell ref="F14:F15"/>
    <mergeCell ref="G14:G15"/>
    <mergeCell ref="D14:D15"/>
    <mergeCell ref="E14:E15"/>
    <mergeCell ref="J9:K9"/>
    <mergeCell ref="R9:S9"/>
    <mergeCell ref="R10:S12"/>
    <mergeCell ref="R13:R15"/>
    <mergeCell ref="S13:S15"/>
    <mergeCell ref="P9:Q9"/>
    <mergeCell ref="Q13:Q15"/>
    <mergeCell ref="P13:P15"/>
    <mergeCell ref="A9:A15"/>
    <mergeCell ref="B9:B15"/>
    <mergeCell ref="C9:C15"/>
    <mergeCell ref="H9:I9"/>
    <mergeCell ref="D9:E9"/>
    <mergeCell ref="D10:E12"/>
    <mergeCell ref="H10:I12"/>
    <mergeCell ref="I13:I15"/>
    <mergeCell ref="H13:H15"/>
    <mergeCell ref="J13:J15"/>
    <mergeCell ref="J10:K12"/>
    <mergeCell ref="O13:O15"/>
    <mergeCell ref="N13:N15"/>
    <mergeCell ref="M13:M15"/>
    <mergeCell ref="L13:L15"/>
    <mergeCell ref="K13:K15"/>
    <mergeCell ref="X10:Y12"/>
    <mergeCell ref="Z10:AC12"/>
    <mergeCell ref="V9:W9"/>
    <mergeCell ref="W13:W15"/>
    <mergeCell ref="L9:M9"/>
    <mergeCell ref="L10:M12"/>
    <mergeCell ref="N9:O9"/>
    <mergeCell ref="N10:O12"/>
    <mergeCell ref="AH14:AI14"/>
    <mergeCell ref="AF14:AG14"/>
    <mergeCell ref="AF13:AL13"/>
    <mergeCell ref="X13:X15"/>
    <mergeCell ref="AJ14:AK14"/>
    <mergeCell ref="P10:Q12"/>
    <mergeCell ref="V10:W12"/>
    <mergeCell ref="T13:T15"/>
    <mergeCell ref="U13:U15"/>
    <mergeCell ref="AJ8:AL8"/>
    <mergeCell ref="AD13:AD15"/>
    <mergeCell ref="AE13:AE15"/>
    <mergeCell ref="AB13:AC14"/>
    <mergeCell ref="AA13:AA15"/>
    <mergeCell ref="Z13:Z15"/>
    <mergeCell ref="Y13:Y15"/>
    <mergeCell ref="AD10:AL12"/>
    <mergeCell ref="T9:U9"/>
    <mergeCell ref="T10:U12"/>
    <mergeCell ref="X9:AL9"/>
    <mergeCell ref="V13:V15"/>
  </mergeCells>
  <printOptions horizontalCentered="1"/>
  <pageMargins left="0" right="0" top="0.74803149606299213" bottom="0.74803149606299213" header="0.31496062992125984" footer="0.31496062992125984"/>
  <pageSetup paperSize="8" scale="50" fitToHeight="0" pageOrder="overThenDown" orientation="landscape" useFirstPageNumber="1" r:id="rId1"/>
  <headerFooter scaleWithDoc="0" alignWithMargins="0">
    <oddHeader>&amp;C&amp;"Times New Roman,обычный"&amp;10&amp;P</oddHeader>
    <evenHeader xml:space="preserve">&amp;C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2023-04-27T11:40:30Z</dcterms:modified>
</cp:coreProperties>
</file>